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65" windowWidth="24240" windowHeight="13740" tabRatio="770" activeTab="13"/>
  </bookViews>
  <sheets>
    <sheet name="Buddy to5 " sheetId="12" r:id="rId1"/>
    <sheet name="Grade1 อนุบาล" sheetId="11" r:id="rId2"/>
    <sheet name="GRADE 1" sheetId="1" r:id="rId3"/>
    <sheet name="GRADE2อนุบาล" sheetId="13" r:id="rId4"/>
    <sheet name="GRADE 2" sheetId="2" r:id="rId5"/>
    <sheet name="GRADE 3 อนุบาล" sheetId="18" r:id="rId6"/>
    <sheet name="GRADE 3" sheetId="3" r:id="rId7"/>
    <sheet name="GRADE 4" sheetId="4" r:id="rId8"/>
    <sheet name="GRADE 5" sheetId="5" r:id="rId9"/>
    <sheet name="GRADE 6" sheetId="6" r:id="rId10"/>
    <sheet name="GRADE 7" sheetId="7" r:id="rId11"/>
    <sheet name="GRADE 8" sheetId="8" r:id="rId12"/>
    <sheet name="GRADE 9" sheetId="19" r:id="rId13"/>
    <sheet name="GRADE 10" sheetId="17" r:id="rId14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7" i="8" l="1"/>
  <c r="E17" i="8"/>
  <c r="F17" i="8"/>
  <c r="G17" i="8"/>
  <c r="H17" i="8"/>
  <c r="I17" i="8"/>
  <c r="J17" i="8"/>
  <c r="K17" i="8"/>
  <c r="L17" i="8"/>
  <c r="M17" i="8"/>
  <c r="N17" i="8"/>
  <c r="O17" i="8"/>
  <c r="P17" i="8"/>
  <c r="Q17" i="8"/>
  <c r="R17" i="8"/>
  <c r="S17" i="8"/>
  <c r="T17" i="8"/>
  <c r="U17" i="8"/>
  <c r="V17" i="8"/>
  <c r="M8" i="8"/>
  <c r="M9" i="8"/>
  <c r="M10" i="8"/>
  <c r="M11" i="8"/>
  <c r="M12" i="8"/>
  <c r="M13" i="8"/>
  <c r="M14" i="8"/>
  <c r="M15" i="8"/>
  <c r="B8" i="8"/>
  <c r="B9" i="8"/>
  <c r="B10" i="8"/>
  <c r="B11" i="8"/>
  <c r="B12" i="8"/>
  <c r="B13" i="8"/>
  <c r="B14" i="8"/>
  <c r="B15" i="8"/>
  <c r="G6" i="8"/>
  <c r="G7" i="8"/>
  <c r="G8" i="8"/>
  <c r="G9" i="8"/>
  <c r="G10" i="8"/>
  <c r="G11" i="8"/>
  <c r="G12" i="8"/>
  <c r="G13" i="8"/>
  <c r="G14" i="8"/>
  <c r="G15" i="8"/>
  <c r="R7" i="8"/>
  <c r="R8" i="8"/>
  <c r="R9" i="8"/>
  <c r="R10" i="8"/>
  <c r="R11" i="8"/>
  <c r="R12" i="8"/>
  <c r="R13" i="8"/>
  <c r="R14" i="8"/>
  <c r="R15" i="8"/>
  <c r="M7" i="8"/>
  <c r="B7" i="8"/>
  <c r="C35" i="2"/>
  <c r="D35" i="2"/>
  <c r="E35" i="2"/>
  <c r="F35" i="2"/>
  <c r="G35" i="2"/>
  <c r="H35" i="2"/>
  <c r="I35" i="2"/>
  <c r="J35" i="2"/>
  <c r="K35" i="2"/>
  <c r="C28" i="2"/>
  <c r="D28" i="2"/>
  <c r="E28" i="2"/>
  <c r="F28" i="2"/>
  <c r="G28" i="2"/>
  <c r="H28" i="2"/>
  <c r="I28" i="2"/>
  <c r="J28" i="2"/>
  <c r="K28" i="2"/>
  <c r="B21" i="2"/>
  <c r="C21" i="2"/>
  <c r="D21" i="2"/>
  <c r="E21" i="2"/>
  <c r="F21" i="2"/>
  <c r="G21" i="2"/>
  <c r="H21" i="2"/>
  <c r="I21" i="2"/>
  <c r="J21" i="2"/>
  <c r="K21" i="2"/>
  <c r="Q5" i="3"/>
  <c r="Q6" i="3"/>
  <c r="Q7" i="3"/>
  <c r="Q8" i="3"/>
  <c r="Q9" i="3"/>
  <c r="Q10" i="3"/>
  <c r="Q11" i="3"/>
  <c r="Q12" i="3"/>
  <c r="Q13" i="3"/>
  <c r="Q14" i="3"/>
  <c r="V28" i="19"/>
  <c r="V27" i="19"/>
  <c r="V26" i="19"/>
  <c r="V25" i="19"/>
  <c r="V24" i="19"/>
  <c r="V23" i="19"/>
  <c r="V22" i="19"/>
  <c r="V21" i="19"/>
  <c r="V20" i="19"/>
  <c r="V19" i="19"/>
  <c r="V15" i="19"/>
  <c r="V14" i="19"/>
  <c r="V13" i="19"/>
  <c r="V12" i="19"/>
  <c r="V11" i="19"/>
  <c r="V10" i="19"/>
  <c r="V9" i="19"/>
  <c r="V8" i="19"/>
  <c r="V7" i="19"/>
  <c r="V6" i="19"/>
  <c r="P6" i="18"/>
  <c r="P7" i="18"/>
  <c r="P8" i="18"/>
  <c r="P9" i="18"/>
  <c r="P10" i="18"/>
  <c r="P11" i="18"/>
  <c r="P12" i="18"/>
  <c r="P13" i="18"/>
  <c r="P14" i="18"/>
  <c r="K6" i="18"/>
  <c r="K7" i="18"/>
  <c r="K8" i="18"/>
  <c r="K9" i="18"/>
  <c r="K10" i="18"/>
  <c r="K11" i="18"/>
  <c r="K12" i="18"/>
  <c r="K13" i="18"/>
  <c r="K14" i="18"/>
  <c r="F6" i="18"/>
  <c r="F7" i="18"/>
  <c r="F8" i="18"/>
  <c r="F9" i="18"/>
  <c r="F10" i="18"/>
  <c r="F11" i="18"/>
  <c r="F12" i="18"/>
  <c r="F13" i="18"/>
  <c r="F14" i="18"/>
  <c r="A6" i="18"/>
  <c r="A7" i="18"/>
  <c r="A8" i="18"/>
  <c r="A9" i="18"/>
  <c r="A10" i="18"/>
  <c r="A11" i="18"/>
  <c r="A12" i="18"/>
  <c r="A13" i="18"/>
  <c r="A14" i="18"/>
  <c r="C35" i="11"/>
  <c r="D35" i="11"/>
  <c r="E35" i="11"/>
  <c r="F35" i="11"/>
  <c r="G35" i="11"/>
  <c r="H35" i="11"/>
  <c r="I35" i="11"/>
  <c r="J35" i="11"/>
  <c r="K35" i="11"/>
  <c r="C28" i="11"/>
  <c r="D28" i="11"/>
  <c r="E28" i="11"/>
  <c r="F28" i="11"/>
  <c r="G28" i="11"/>
  <c r="H28" i="11"/>
  <c r="I28" i="11"/>
  <c r="J28" i="11"/>
  <c r="K28" i="11"/>
  <c r="B21" i="11"/>
  <c r="C21" i="11"/>
  <c r="D21" i="11"/>
  <c r="E21" i="11"/>
  <c r="F21" i="11"/>
  <c r="G21" i="11"/>
  <c r="H21" i="11"/>
  <c r="I21" i="11"/>
  <c r="J21" i="11"/>
  <c r="K21" i="11"/>
  <c r="K39" i="1"/>
  <c r="J39" i="1"/>
  <c r="I39" i="1"/>
  <c r="H39" i="1"/>
  <c r="G39" i="1"/>
  <c r="F39" i="1"/>
  <c r="E39" i="1"/>
  <c r="D39" i="1"/>
  <c r="C39" i="1"/>
  <c r="B39" i="1"/>
  <c r="C35" i="1"/>
  <c r="D35" i="1"/>
  <c r="E35" i="1"/>
  <c r="F35" i="1"/>
  <c r="G35" i="1"/>
  <c r="H35" i="1"/>
  <c r="I35" i="1"/>
  <c r="J35" i="1"/>
  <c r="K35" i="1"/>
  <c r="K33" i="1"/>
  <c r="J33" i="1"/>
  <c r="I33" i="1"/>
  <c r="H33" i="1"/>
  <c r="G33" i="1"/>
  <c r="F33" i="1"/>
  <c r="E33" i="1"/>
  <c r="D33" i="1"/>
  <c r="C33" i="1"/>
  <c r="B33" i="1"/>
  <c r="C28" i="1"/>
  <c r="D28" i="1"/>
  <c r="E28" i="1"/>
  <c r="F28" i="1"/>
  <c r="G28" i="1"/>
  <c r="H28" i="1"/>
  <c r="I28" i="1"/>
  <c r="J28" i="1"/>
  <c r="K28" i="1"/>
  <c r="K26" i="1"/>
  <c r="J26" i="1"/>
  <c r="I26" i="1"/>
  <c r="H26" i="1"/>
  <c r="G26" i="1"/>
  <c r="F26" i="1"/>
  <c r="E26" i="1"/>
  <c r="D26" i="1"/>
  <c r="C26" i="1"/>
  <c r="B26" i="1"/>
  <c r="B21" i="1"/>
  <c r="C21" i="1"/>
  <c r="D21" i="1"/>
  <c r="E21" i="1"/>
  <c r="F21" i="1"/>
  <c r="G21" i="1"/>
  <c r="H21" i="1"/>
  <c r="I21" i="1"/>
  <c r="J21" i="1"/>
  <c r="K21" i="1"/>
  <c r="K19" i="1"/>
  <c r="J19" i="1"/>
  <c r="I19" i="1"/>
  <c r="H19" i="1"/>
  <c r="G19" i="1"/>
  <c r="F19" i="1"/>
  <c r="E19" i="1"/>
  <c r="D19" i="1"/>
  <c r="C19" i="1"/>
  <c r="B19" i="1"/>
  <c r="K11" i="1"/>
  <c r="J11" i="1"/>
  <c r="I11" i="1"/>
  <c r="H11" i="1"/>
  <c r="G11" i="1"/>
  <c r="F11" i="1"/>
  <c r="E11" i="1"/>
  <c r="D11" i="1"/>
  <c r="C11" i="1"/>
  <c r="B11" i="1"/>
  <c r="K39" i="13"/>
  <c r="J39" i="13"/>
  <c r="I39" i="13"/>
  <c r="H39" i="13"/>
  <c r="G39" i="13"/>
  <c r="F39" i="13"/>
  <c r="E39" i="13"/>
  <c r="D39" i="13"/>
  <c r="C39" i="13"/>
  <c r="B39" i="13"/>
  <c r="D35" i="13"/>
  <c r="E35" i="13"/>
  <c r="F35" i="13"/>
  <c r="G35" i="13"/>
  <c r="H35" i="13"/>
  <c r="I35" i="13"/>
  <c r="J35" i="13"/>
  <c r="K35" i="13"/>
  <c r="C35" i="13"/>
  <c r="K33" i="13"/>
  <c r="J33" i="13"/>
  <c r="I33" i="13"/>
  <c r="H33" i="13"/>
  <c r="G33" i="13"/>
  <c r="F33" i="13"/>
  <c r="E33" i="13"/>
  <c r="D33" i="13"/>
  <c r="C33" i="13"/>
  <c r="B33" i="13"/>
  <c r="C28" i="13"/>
  <c r="D28" i="13"/>
  <c r="E28" i="13"/>
  <c r="F28" i="13"/>
  <c r="G28" i="13"/>
  <c r="H28" i="13"/>
  <c r="I28" i="13"/>
  <c r="J28" i="13"/>
  <c r="K28" i="13"/>
  <c r="K26" i="13"/>
  <c r="J26" i="13"/>
  <c r="I26" i="13"/>
  <c r="H26" i="13"/>
  <c r="G26" i="13"/>
  <c r="F26" i="13"/>
  <c r="E26" i="13"/>
  <c r="D26" i="13"/>
  <c r="C26" i="13"/>
  <c r="B26" i="13"/>
  <c r="B21" i="13"/>
  <c r="C21" i="13"/>
  <c r="D21" i="13"/>
  <c r="E21" i="13"/>
  <c r="F21" i="13"/>
  <c r="G21" i="13"/>
  <c r="H21" i="13"/>
  <c r="I21" i="13"/>
  <c r="J21" i="13"/>
  <c r="K21" i="13"/>
  <c r="K19" i="13"/>
  <c r="J19" i="13"/>
  <c r="I19" i="13"/>
  <c r="H19" i="13"/>
  <c r="G19" i="13"/>
  <c r="F19" i="13"/>
  <c r="E19" i="13"/>
  <c r="D19" i="13"/>
  <c r="C19" i="13"/>
  <c r="B19" i="13"/>
  <c r="K10" i="13"/>
  <c r="J10" i="13"/>
  <c r="I10" i="13"/>
  <c r="H10" i="13"/>
  <c r="G10" i="13"/>
  <c r="F10" i="13"/>
  <c r="E10" i="13"/>
  <c r="D10" i="13"/>
  <c r="C10" i="13"/>
  <c r="B10" i="13"/>
  <c r="V30" i="17"/>
  <c r="V29" i="17"/>
  <c r="V28" i="17"/>
  <c r="V27" i="17"/>
  <c r="V26" i="17"/>
  <c r="V25" i="17"/>
  <c r="V24" i="17"/>
  <c r="V23" i="17"/>
  <c r="V22" i="17"/>
  <c r="V21" i="17"/>
  <c r="V16" i="17"/>
  <c r="V15" i="17"/>
  <c r="V14" i="17"/>
  <c r="V13" i="17"/>
  <c r="V12" i="17"/>
  <c r="V11" i="17"/>
  <c r="V10" i="17"/>
  <c r="V9" i="17"/>
  <c r="V8" i="17"/>
  <c r="V7" i="1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P5" i="7"/>
  <c r="P6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C32" i="12"/>
  <c r="D32" i="12"/>
  <c r="E32" i="12"/>
  <c r="F32" i="12"/>
  <c r="G32" i="12"/>
  <c r="H32" i="12"/>
  <c r="I32" i="12"/>
  <c r="J32" i="12"/>
  <c r="K32" i="12"/>
  <c r="C25" i="12"/>
  <c r="D25" i="12"/>
  <c r="E25" i="12"/>
  <c r="F25" i="12"/>
  <c r="G25" i="12"/>
  <c r="H25" i="12"/>
  <c r="I25" i="12"/>
  <c r="J25" i="12"/>
  <c r="K25" i="12"/>
  <c r="B19" i="12"/>
  <c r="C19" i="12"/>
  <c r="D19" i="12"/>
  <c r="E19" i="12"/>
  <c r="F19" i="12"/>
  <c r="G19" i="12"/>
  <c r="H19" i="12"/>
  <c r="I19" i="12"/>
  <c r="J19" i="12"/>
  <c r="K19" i="12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M6" i="3"/>
  <c r="M7" i="3"/>
  <c r="M8" i="3"/>
  <c r="M9" i="3"/>
  <c r="M10" i="3"/>
  <c r="M11" i="3"/>
  <c r="M12" i="3"/>
  <c r="M13" i="3"/>
  <c r="M14" i="3"/>
  <c r="I6" i="3"/>
  <c r="I7" i="3"/>
  <c r="I8" i="3"/>
  <c r="I9" i="3"/>
  <c r="I10" i="3"/>
  <c r="I11" i="3"/>
  <c r="I12" i="3"/>
  <c r="I13" i="3"/>
  <c r="I14" i="3"/>
  <c r="E6" i="3"/>
  <c r="E7" i="3"/>
  <c r="E8" i="3"/>
  <c r="E9" i="3"/>
  <c r="E10" i="3"/>
  <c r="E11" i="3"/>
  <c r="E12" i="3"/>
  <c r="E13" i="3"/>
  <c r="E14" i="3"/>
  <c r="A6" i="3"/>
  <c r="A7" i="3"/>
  <c r="A8" i="3"/>
  <c r="A9" i="3"/>
  <c r="A10" i="3"/>
  <c r="A11" i="3"/>
  <c r="A12" i="3"/>
  <c r="A13" i="3"/>
  <c r="A14" i="3"/>
</calcChain>
</file>

<file path=xl/sharedStrings.xml><?xml version="1.0" encoding="utf-8"?>
<sst xmlns="http://schemas.openxmlformats.org/spreadsheetml/2006/main" count="1007" uniqueCount="283">
  <si>
    <t>จำนวนข้อที่ถูก</t>
  </si>
  <si>
    <t>GRADE 1</t>
  </si>
  <si>
    <t>NO</t>
  </si>
  <si>
    <t>Ans</t>
  </si>
  <si>
    <t>GRADE 2</t>
  </si>
  <si>
    <t>GRADE 3</t>
  </si>
  <si>
    <t>=</t>
  </si>
  <si>
    <t>68 x 2</t>
  </si>
  <si>
    <t>GRADE 4</t>
  </si>
  <si>
    <t>(ใช้เวลาบวกลบ คูณ หาร 80 ข้อ 5 นาที)</t>
  </si>
  <si>
    <t>GRADE 5</t>
  </si>
  <si>
    <t>GRADE 6</t>
  </si>
  <si>
    <t>GRADE 7</t>
  </si>
  <si>
    <t>31 x 7</t>
  </si>
  <si>
    <t>989 x 4</t>
  </si>
  <si>
    <t>จงหาผลคูณต่อไปนี้ (ข้อละ 1 คะแนน)</t>
  </si>
  <si>
    <t>จงบวกลบเลขต่อไปนี้แล้วเขียนคำตอบลงในช่องว่างข้างล่าง (ข้อละ 2 คะแนน)</t>
  </si>
  <si>
    <t>จงหาผลหารต่อไปนี้ (ข้อละ 1 คะแนน)</t>
  </si>
  <si>
    <t>จงบวกลบเลขต่อไปนี้โดยใช้จินตภาพแล้วเขียนคำตอบในช่องว่างด้านล่าง (ข้อละ2 คะแนน)</t>
  </si>
  <si>
    <t>จงบวกลบเลขต่อไปนี้โดยใช้ลูกคิด แล้วเขียนคำตอบในช่องว่างด้านล่าง (ข้อละ2คะแนน)</t>
  </si>
  <si>
    <t>GRADE 1 อนุบาล</t>
  </si>
  <si>
    <t>GRADE 8</t>
  </si>
  <si>
    <t>GRADE 9</t>
  </si>
  <si>
    <t>(ใช้เวลาบวกลบ คูณ หาร 60 ข้อ 5 นาที)</t>
  </si>
  <si>
    <t>GRADE 2 อนุบาล</t>
  </si>
  <si>
    <t>48 x 6</t>
  </si>
  <si>
    <t>21 x 9</t>
  </si>
  <si>
    <t>35 x 7</t>
  </si>
  <si>
    <t>14 x 5</t>
  </si>
  <si>
    <t>97 x 3</t>
  </si>
  <si>
    <t>89 x 2</t>
  </si>
  <si>
    <t>41 x 7</t>
  </si>
  <si>
    <t>56 x 3</t>
  </si>
  <si>
    <t>39 x 4</t>
  </si>
  <si>
    <t>80 x 7</t>
  </si>
  <si>
    <t>65 x 2</t>
  </si>
  <si>
    <t>52 x 4</t>
  </si>
  <si>
    <t>39 x 8</t>
  </si>
  <si>
    <t>16 x 7</t>
  </si>
  <si>
    <t>73 x 4</t>
  </si>
  <si>
    <t>51 x 6</t>
  </si>
  <si>
    <t>29 x 8</t>
  </si>
  <si>
    <t>27 x 3</t>
  </si>
  <si>
    <t>68 x 9</t>
  </si>
  <si>
    <t>84 x 6</t>
  </si>
  <si>
    <t>92 x 5</t>
  </si>
  <si>
    <t>54 x 2</t>
  </si>
  <si>
    <t>19 x 6</t>
  </si>
  <si>
    <t>38 x 7</t>
  </si>
  <si>
    <t>46 x 3</t>
  </si>
  <si>
    <t>57 x 8</t>
  </si>
  <si>
    <t>13 x 6</t>
  </si>
  <si>
    <t>24 x 7</t>
  </si>
  <si>
    <t>59 x 8</t>
  </si>
  <si>
    <t>32 x 4</t>
  </si>
  <si>
    <t>15 x 8</t>
  </si>
  <si>
    <t>79 x 6</t>
  </si>
  <si>
    <t>91 x 5</t>
  </si>
  <si>
    <t>82 x 4</t>
  </si>
  <si>
    <t>73 x 6</t>
  </si>
  <si>
    <t>99 x 8</t>
  </si>
  <si>
    <r>
      <t xml:space="preserve">288 </t>
    </r>
    <r>
      <rPr>
        <sz val="13"/>
        <rFont val="Calibri"/>
        <family val="2"/>
      </rPr>
      <t>÷</t>
    </r>
    <r>
      <rPr>
        <sz val="13"/>
        <rFont val="AR Script5 Bold"/>
        <family val="2"/>
        <charset val="1"/>
      </rPr>
      <t xml:space="preserve"> 9</t>
    </r>
  </si>
  <si>
    <t>435 ÷ 5</t>
  </si>
  <si>
    <t>686 ÷ 7</t>
  </si>
  <si>
    <t>234 ÷ 6</t>
  </si>
  <si>
    <t>159 ÷ 3</t>
  </si>
  <si>
    <t>712 ÷ 8</t>
  </si>
  <si>
    <t>148 ÷ 4</t>
  </si>
  <si>
    <t>498 ÷ 6</t>
  </si>
  <si>
    <t>460 ÷ 5</t>
  </si>
  <si>
    <t>171 ÷ 3</t>
  </si>
  <si>
    <t>459 ÷ 9</t>
  </si>
  <si>
    <t>392 ÷ 8</t>
  </si>
  <si>
    <t>192 ÷ 2</t>
  </si>
  <si>
    <t>774 ÷ 9</t>
  </si>
  <si>
    <t>210 ÷ 6</t>
  </si>
  <si>
    <t>434 ÷ 7</t>
  </si>
  <si>
    <t>372 ÷ 6</t>
  </si>
  <si>
    <t>284 ÷ 2</t>
  </si>
  <si>
    <t>320 ÷ 5</t>
  </si>
  <si>
    <t>192 ÷ 4</t>
  </si>
  <si>
    <t>267 ÷ 3</t>
  </si>
  <si>
    <t>441 ÷ 9</t>
  </si>
  <si>
    <t>792 ÷ 9</t>
  </si>
  <si>
    <t>217 ÷ 7</t>
  </si>
  <si>
    <t>328 ÷ 4</t>
  </si>
  <si>
    <t>287 x 5</t>
  </si>
  <si>
    <t>681 x 3</t>
  </si>
  <si>
    <t>943 X 8</t>
  </si>
  <si>
    <t>533 x 5</t>
  </si>
  <si>
    <t>926 x 6</t>
  </si>
  <si>
    <t>179 x 2</t>
  </si>
  <si>
    <t>398 X 5</t>
  </si>
  <si>
    <t>343 x 8</t>
  </si>
  <si>
    <t>712 x 6</t>
  </si>
  <si>
    <t>648 x 9</t>
  </si>
  <si>
    <t>434 x 8</t>
  </si>
  <si>
    <t>541 x 6</t>
  </si>
  <si>
    <t>798 X 7</t>
  </si>
  <si>
    <t>347 x 4</t>
  </si>
  <si>
    <t>508 x 6</t>
  </si>
  <si>
    <t>627 x 2</t>
  </si>
  <si>
    <t>429 x 6</t>
  </si>
  <si>
    <t>478 x 5</t>
  </si>
  <si>
    <t>313 x 7</t>
  </si>
  <si>
    <t>924 x 8</t>
  </si>
  <si>
    <t>549 x 6</t>
  </si>
  <si>
    <t>253 x 5</t>
  </si>
  <si>
    <t>344 x 8</t>
  </si>
  <si>
    <t>819 x 7</t>
  </si>
  <si>
    <t>532 x 9</t>
  </si>
  <si>
    <t>514 x 5</t>
  </si>
  <si>
    <t>108 x 7</t>
  </si>
  <si>
    <t>326 x 8</t>
  </si>
  <si>
    <t>208 x 5</t>
  </si>
  <si>
    <t>651 ÷ 7</t>
  </si>
  <si>
    <t>430 ÷ 5</t>
  </si>
  <si>
    <t>679 ÷ 7</t>
  </si>
  <si>
    <t>144 ÷ 6</t>
  </si>
  <si>
    <t>332 ÷ 4</t>
  </si>
  <si>
    <t>198 ÷ 3</t>
  </si>
  <si>
    <t>376 ÷ 8</t>
  </si>
  <si>
    <t>124 ÷ 4</t>
  </si>
  <si>
    <t>410 ÷ 5</t>
  </si>
  <si>
    <t>534 ÷ 6</t>
  </si>
  <si>
    <t>288 ÷ 9</t>
  </si>
  <si>
    <t>162 ÷ 3</t>
  </si>
  <si>
    <t>477 ÷ 9</t>
  </si>
  <si>
    <t>368 ÷ 8</t>
  </si>
  <si>
    <t>650 ÷ 2</t>
  </si>
  <si>
    <t>288 ÷ 8</t>
  </si>
  <si>
    <t>140 ÷ 2</t>
  </si>
  <si>
    <t>702 ÷ 9</t>
  </si>
  <si>
    <t>222 ÷ 6</t>
  </si>
  <si>
    <t>282 ÷ 3</t>
  </si>
  <si>
    <t>348 ÷ 6</t>
  </si>
  <si>
    <t>392 ÷ 4</t>
  </si>
  <si>
    <t>235 ÷ 5</t>
  </si>
  <si>
    <t>188 ÷ 4</t>
  </si>
  <si>
    <t>261 ÷ 3</t>
  </si>
  <si>
    <t>504 ÷ 9</t>
  </si>
  <si>
    <t>345 ÷ 5</t>
  </si>
  <si>
    <t>801 ÷ 9</t>
  </si>
  <si>
    <t>182 ÷ 7</t>
  </si>
  <si>
    <t>5,560 ÷ 8</t>
  </si>
  <si>
    <t>3,672 ÷ 6</t>
  </si>
  <si>
    <t>1,706 ÷ 2</t>
  </si>
  <si>
    <t>1,893 ÷ 3</t>
  </si>
  <si>
    <t>2,955 ÷ 3</t>
  </si>
  <si>
    <t>2,390 ÷ 5</t>
  </si>
  <si>
    <t>3,213 ÷ 7</t>
  </si>
  <si>
    <t>2,556 ÷ 4</t>
  </si>
  <si>
    <t>4,860 ÷ 5</t>
  </si>
  <si>
    <t>5,751 ÷ 9</t>
  </si>
  <si>
    <t>1,884 ÷ 3</t>
  </si>
  <si>
    <t>2,547 ÷ 9</t>
  </si>
  <si>
    <t>2,208 ÷ 6</t>
  </si>
  <si>
    <t>1,476 ÷ 4</t>
  </si>
  <si>
    <t>2,072 ÷ 7</t>
  </si>
  <si>
    <t>6,282 ÷ 9</t>
  </si>
  <si>
    <t>1,872 ÷ 2</t>
  </si>
  <si>
    <t>3,498 ÷ 6</t>
  </si>
  <si>
    <t>1,977 ÷ 3</t>
  </si>
  <si>
    <t>5,968 ÷ 8</t>
  </si>
  <si>
    <t>3,145 ÷ 5</t>
  </si>
  <si>
    <t>1,308 ÷ 4</t>
  </si>
  <si>
    <t>6,848 ÷ 8</t>
  </si>
  <si>
    <t>1,544 ÷ 3</t>
  </si>
  <si>
    <t>8,064 ÷ 9</t>
  </si>
  <si>
    <t>1,912 ÷ 4</t>
  </si>
  <si>
    <t>2,772 ÷ 4</t>
  </si>
  <si>
    <t>4,910 ÷ 5</t>
  </si>
  <si>
    <t>2,426 ÷ 7</t>
  </si>
  <si>
    <t>21 x 95</t>
  </si>
  <si>
    <t>63 x 54</t>
  </si>
  <si>
    <t>39 x 81</t>
  </si>
  <si>
    <t>35 x 63</t>
  </si>
  <si>
    <t>55 x 87</t>
  </si>
  <si>
    <t>50 x 72</t>
  </si>
  <si>
    <t>42 x 37</t>
  </si>
  <si>
    <t>68 x 25</t>
  </si>
  <si>
    <t>56 x 38</t>
  </si>
  <si>
    <t>87 x 81</t>
  </si>
  <si>
    <t>74 x 36</t>
  </si>
  <si>
    <t>51 x 79</t>
  </si>
  <si>
    <t>33 x 58</t>
  </si>
  <si>
    <t>96 x 43</t>
  </si>
  <si>
    <t>52 x 75</t>
  </si>
  <si>
    <t>67 x 91</t>
  </si>
  <si>
    <t>84 x 32</t>
  </si>
  <si>
    <t>54 x 70</t>
  </si>
  <si>
    <t>85 x 59</t>
  </si>
  <si>
    <t>74 x 43</t>
  </si>
  <si>
    <t>92 x 36</t>
  </si>
  <si>
    <t>41 x 75</t>
  </si>
  <si>
    <t>81 x 97</t>
  </si>
  <si>
    <t>62 x 89</t>
  </si>
  <si>
    <t>82 x 54</t>
  </si>
  <si>
    <t>96 x 97</t>
  </si>
  <si>
    <t>78 x 53</t>
  </si>
  <si>
    <t>58 x 69</t>
  </si>
  <si>
    <t>88 x 42</t>
  </si>
  <si>
    <t>77 x 36</t>
  </si>
  <si>
    <t>5,256 ÷ 8</t>
  </si>
  <si>
    <t>2,388 ÷ 6</t>
  </si>
  <si>
    <t>1,550 ÷ 2</t>
  </si>
  <si>
    <t>1,756 ÷ 2</t>
  </si>
  <si>
    <t>2,580 ÷ 3</t>
  </si>
  <si>
    <t>2,255 ÷ 5</t>
  </si>
  <si>
    <t>1,869 ÷ 7</t>
  </si>
  <si>
    <t>2,624 ÷ 4</t>
  </si>
  <si>
    <t>4,820 ÷ 5</t>
  </si>
  <si>
    <t>4,158 ÷ 9</t>
  </si>
  <si>
    <t>1,614 ÷ 3</t>
  </si>
  <si>
    <t>4,248 ÷ 9</t>
  </si>
  <si>
    <t>5,226 ÷ 6</t>
  </si>
  <si>
    <t>1,312 ÷ 4</t>
  </si>
  <si>
    <t>2,506 ÷ 7</t>
  </si>
  <si>
    <t>6,165 ÷ 9</t>
  </si>
  <si>
    <t>3,582 ÷ 6</t>
  </si>
  <si>
    <t>1,994 ÷ 2</t>
  </si>
  <si>
    <t>1,782 ÷ 3</t>
  </si>
  <si>
    <t>5,192 ÷ 8</t>
  </si>
  <si>
    <t>3,485 ÷ 5</t>
  </si>
  <si>
    <t>1,304 ÷ 4</t>
  </si>
  <si>
    <t>3,800 ÷ 8</t>
  </si>
  <si>
    <t>1,356 ÷ 3</t>
  </si>
  <si>
    <t>5,894 ÷ 9</t>
  </si>
  <si>
    <t>3,908 ÷ 4</t>
  </si>
  <si>
    <t>1,948 ÷ 4</t>
  </si>
  <si>
    <t>2,910 ÷ 5</t>
  </si>
  <si>
    <t>2,758 ÷ 7</t>
  </si>
  <si>
    <t>4,239 ÷ 94</t>
  </si>
  <si>
    <t>4,512 ÷ 47</t>
  </si>
  <si>
    <t>3,526 ÷ 86</t>
  </si>
  <si>
    <t>5,301 ÷ 93</t>
  </si>
  <si>
    <t>5,796 ÷ 69</t>
  </si>
  <si>
    <t>4,620 ÷ 55</t>
  </si>
  <si>
    <t>4,810 ÷ 65</t>
  </si>
  <si>
    <t>5,544 ÷ 66</t>
  </si>
  <si>
    <t>5,986 ÷ 84</t>
  </si>
  <si>
    <t>6,174 ÷ 63</t>
  </si>
  <si>
    <t>4,524 ÷ 78</t>
  </si>
  <si>
    <t>5,610 ÷ 66</t>
  </si>
  <si>
    <t>3,108 ÷ 37</t>
  </si>
  <si>
    <t>1,587 ÷ 23</t>
  </si>
  <si>
    <t>5,358 ÷ 94</t>
  </si>
  <si>
    <t>2,183 ÷ 37</t>
  </si>
  <si>
    <t>9,108 ÷ 92</t>
  </si>
  <si>
    <t>2,666 ÷ 43</t>
  </si>
  <si>
    <t>1,972 ÷ 58</t>
  </si>
  <si>
    <t>6,776 ÷ 77</t>
  </si>
  <si>
    <t>GRADE 10</t>
  </si>
  <si>
    <t>No.</t>
  </si>
  <si>
    <t>$</t>
  </si>
  <si>
    <t>x</t>
  </si>
  <si>
    <t>÷</t>
  </si>
  <si>
    <t xml:space="preserve">  =</t>
  </si>
  <si>
    <t>(ใช้เวลาบวกลบ คูณ หาร 30 ข้อ 5 นาที)</t>
  </si>
  <si>
    <t>จำนวนข้อที่ถูกบวกลบ</t>
  </si>
  <si>
    <t>จำนวนข้อที่ถูกคูณหาร</t>
  </si>
  <si>
    <t>มือใหม่หัดปัด (a)</t>
  </si>
  <si>
    <t>จงบวกลบเลขต่อไปนี้โดยใช้ลูกคิดแล้วเขียนคำตอบในช่องว่างด้านล่าง (ข้อละ2 คะแนน)</t>
  </si>
  <si>
    <t>จำนวนข้อที่ถูกการคูณ</t>
  </si>
  <si>
    <t>456 ÷ 3</t>
  </si>
  <si>
    <t>702 ÷ 6</t>
  </si>
  <si>
    <t xml:space="preserve">  72 ÷ 2</t>
  </si>
  <si>
    <t xml:space="preserve">  95 ÷ 5</t>
  </si>
  <si>
    <t xml:space="preserve">  96 ÷ 2</t>
  </si>
  <si>
    <t>57 x 6</t>
  </si>
  <si>
    <t>19 x 8</t>
  </si>
  <si>
    <t>15 x 7</t>
  </si>
  <si>
    <t>72 x 5</t>
  </si>
  <si>
    <t>91 x 9</t>
  </si>
  <si>
    <t>49 x 3</t>
  </si>
  <si>
    <t>76 x 4</t>
  </si>
  <si>
    <t>87 x 2</t>
  </si>
  <si>
    <t>40 x 9</t>
  </si>
  <si>
    <t>(ใช้เวลารวมคูณและบวกลบ 80 ข้อ 5 นาที)</t>
  </si>
  <si>
    <t>จำนวน 50 ข้อใช้เวลา 5 นาที</t>
  </si>
  <si>
    <t>ตัวอย่างข้อสอบวัดระดับ 072 จินตคณิต 2017</t>
  </si>
  <si>
    <t>7,866 ÷ 9</t>
  </si>
  <si>
    <t>5,382 ÷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</si>
</sst>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#####\ "/>
    <numFmt numFmtId="165" formatCode="#,##0_ "/>
    <numFmt numFmtId="166" formatCode="_-* #,##0_-;\-* #,##0_-;_-* &quot;-&quot;??_-;_-@_-"/>
  </numFmts>
  <fonts count="99">
    <font>
      <sz val="11"/>
      <color rgb="FF000000"/>
      <name val="Calibri"/>
      <family val="2"/>
      <charset val="222"/>
    </font>
    <font>
      <sz val="18"/>
      <color rgb="FF000000"/>
      <name val="Calibri"/>
      <family val="2"/>
      <charset val="222"/>
    </font>
    <font>
      <sz val="12"/>
      <name val="新細明體"/>
      <charset val="136"/>
    </font>
    <font>
      <sz val="22"/>
      <name val="典匠超明"/>
      <family val="3"/>
      <charset val="136"/>
    </font>
    <font>
      <sz val="14"/>
      <name val="Angsana New"/>
      <family val="1"/>
      <charset val="1"/>
    </font>
    <font>
      <sz val="18"/>
      <name val="Angsana New"/>
      <family val="1"/>
      <charset val="1"/>
    </font>
    <font>
      <sz val="16"/>
      <name val="新細明體"/>
      <family val="1"/>
      <charset val="136"/>
    </font>
    <font>
      <sz val="20"/>
      <name val="Angsana New"/>
      <family val="1"/>
      <charset val="1"/>
    </font>
    <font>
      <sz val="14"/>
      <name val="新細明體"/>
      <family val="1"/>
      <charset val="136"/>
    </font>
    <font>
      <sz val="12"/>
      <name val="Angsana New"/>
      <family val="1"/>
      <charset val="1"/>
    </font>
    <font>
      <sz val="12"/>
      <name val="Arial"/>
      <family val="2"/>
      <charset val="1"/>
    </font>
    <font>
      <sz val="20"/>
      <name val="新細明體"/>
      <family val="1"/>
      <charset val="136"/>
    </font>
    <font>
      <sz val="16"/>
      <name val="Angsana New"/>
      <family val="1"/>
      <charset val="1"/>
    </font>
    <font>
      <sz val="13"/>
      <name val="AR Script5 Bold"/>
      <family val="2"/>
      <charset val="1"/>
    </font>
    <font>
      <sz val="11"/>
      <name val="Calibri"/>
      <family val="2"/>
      <charset val="222"/>
    </font>
    <font>
      <sz val="14"/>
      <name val="Times New Roman"/>
      <family val="1"/>
      <charset val="1"/>
    </font>
    <font>
      <sz val="14"/>
      <name val="AR Script5 Bold"/>
      <family val="2"/>
      <charset val="1"/>
    </font>
    <font>
      <sz val="12"/>
      <name val="AR Script5 Bold"/>
      <family val="2"/>
      <charset val="1"/>
    </font>
    <font>
      <sz val="14"/>
      <name val="Arial"/>
      <family val="2"/>
      <charset val="1"/>
    </font>
    <font>
      <sz val="14"/>
      <color rgb="FF000000"/>
      <name val="Calibri"/>
      <family val="2"/>
      <charset val="1"/>
    </font>
    <font>
      <sz val="14"/>
      <color rgb="FF000000"/>
      <name val="Arial"/>
      <family val="2"/>
      <charset val="1"/>
    </font>
    <font>
      <sz val="14"/>
      <name val="Calibri"/>
      <family val="2"/>
      <charset val="1"/>
    </font>
    <font>
      <sz val="12"/>
      <color rgb="FFFFFFFF"/>
      <name val="AR Script5 Bold"/>
      <family val="2"/>
      <charset val="1"/>
    </font>
    <font>
      <sz val="14"/>
      <color rgb="FF000000"/>
      <name val="Calibri"/>
      <family val="2"/>
      <charset val="222"/>
    </font>
    <font>
      <u/>
      <sz val="11"/>
      <color rgb="FF0000FF"/>
      <name val="Tahoma"/>
      <family val="2"/>
      <charset val="222"/>
    </font>
    <font>
      <b/>
      <sz val="12"/>
      <name val="Arial"/>
      <family val="2"/>
      <charset val="1"/>
    </font>
    <font>
      <b/>
      <sz val="11"/>
      <color rgb="FF000000"/>
      <name val="Calibri"/>
      <family val="2"/>
      <charset val="222"/>
    </font>
    <font>
      <sz val="20"/>
      <color rgb="FFFF0000"/>
      <name val="Angsana New"/>
      <family val="1"/>
      <charset val="1"/>
    </font>
    <font>
      <sz val="16"/>
      <color rgb="FF000000"/>
      <name val="Calibri"/>
      <family val="2"/>
      <charset val="222"/>
    </font>
    <font>
      <sz val="14"/>
      <color rgb="FFFF0000"/>
      <name val="新細明體"/>
      <charset val="136"/>
    </font>
    <font>
      <sz val="14"/>
      <color rgb="FFFF0000"/>
      <name val="Calibri"/>
      <family val="2"/>
      <charset val="222"/>
    </font>
    <font>
      <sz val="16"/>
      <name val="Calibri"/>
      <family val="2"/>
      <charset val="1"/>
    </font>
    <font>
      <sz val="13"/>
      <color rgb="FFFF0000"/>
      <name val="AR Script5 Bold"/>
      <family val="2"/>
      <charset val="1"/>
    </font>
    <font>
      <sz val="11"/>
      <color rgb="FFFF0000"/>
      <name val="Calibri"/>
      <family val="2"/>
      <charset val="222"/>
    </font>
    <font>
      <sz val="11"/>
      <color rgb="FF363636"/>
      <name val="Segoe UI"/>
      <family val="2"/>
    </font>
    <font>
      <b/>
      <sz val="11"/>
      <name val="Calibri"/>
      <family val="2"/>
      <charset val="222"/>
    </font>
    <font>
      <sz val="12"/>
      <color rgb="FFFF0000"/>
      <name val="AR Script5 Bold"/>
      <family val="2"/>
      <charset val="1"/>
    </font>
    <font>
      <sz val="12"/>
      <color rgb="FFFF0000"/>
      <name val="新細明體"/>
      <charset val="136"/>
    </font>
    <font>
      <sz val="14"/>
      <color rgb="FFFF0000"/>
      <name val="Calibri"/>
      <family val="2"/>
      <charset val="1"/>
    </font>
    <font>
      <sz val="16"/>
      <color rgb="FFFF0000"/>
      <name val="Calibri"/>
      <family val="2"/>
      <charset val="222"/>
    </font>
    <font>
      <sz val="13"/>
      <name val="Calibri"/>
      <family val="2"/>
    </font>
    <font>
      <sz val="16"/>
      <color rgb="FFFF0000"/>
      <name val="Angsana New"/>
      <family val="1"/>
    </font>
    <font>
      <sz val="12"/>
      <color rgb="FF000000"/>
      <name val="Angsana New"/>
      <family val="1"/>
      <charset val="1"/>
    </font>
    <font>
      <sz val="11"/>
      <color rgb="FF000000"/>
      <name val="Calibri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name val="Calibri"/>
      <family val="2"/>
    </font>
    <font>
      <sz val="14"/>
      <name val="Calibri"/>
      <family val="2"/>
      <charset val="222"/>
    </font>
    <font>
      <sz val="14"/>
      <name val="Calibri"/>
      <family val="2"/>
      <charset val="222"/>
      <scheme val="minor"/>
    </font>
    <font>
      <sz val="11"/>
      <color rgb="FF000000"/>
      <name val="Angsana New"/>
      <family val="1"/>
      <charset val="1"/>
    </font>
    <font>
      <sz val="11"/>
      <name val="AR Script5 Bold"/>
      <family val="2"/>
      <charset val="1"/>
    </font>
    <font>
      <sz val="18"/>
      <color rgb="FFFF0000"/>
      <name val="Angsana New"/>
      <family val="1"/>
    </font>
    <font>
      <sz val="22"/>
      <name val="Angsana New"/>
      <family val="1"/>
    </font>
    <font>
      <sz val="20"/>
      <name val="Angsana New"/>
      <family val="1"/>
    </font>
    <font>
      <sz val="14"/>
      <color rgb="FF000000"/>
      <name val="Angsana New"/>
      <family val="1"/>
      <charset val="1"/>
    </font>
    <font>
      <sz val="16"/>
      <color rgb="FF000000"/>
      <name val="AR Script5 Bold"/>
      <family val="2"/>
    </font>
    <font>
      <sz val="11"/>
      <name val="Calibri"/>
      <family val="2"/>
      <scheme val="minor"/>
    </font>
    <font>
      <sz val="16"/>
      <name val="AR Script5 Bold"/>
      <family val="2"/>
    </font>
    <font>
      <sz val="20"/>
      <color rgb="FFFF0000"/>
      <name val="Angsana New"/>
      <family val="1"/>
    </font>
    <font>
      <sz val="12"/>
      <color rgb="FF000000"/>
      <name val="AR Script5 Bold"/>
      <family val="2"/>
    </font>
    <font>
      <sz val="12"/>
      <name val="AR Script5 Bold"/>
      <family val="2"/>
    </font>
    <font>
      <sz val="13"/>
      <color rgb="FFFF0000"/>
      <name val="Calibri"/>
      <family val="2"/>
    </font>
    <font>
      <sz val="14"/>
      <color rgb="FFFF0000"/>
      <name val="Calibri"/>
      <family val="2"/>
    </font>
    <font>
      <sz val="12"/>
      <color rgb="FFFF0000"/>
      <name val="Calibri"/>
      <family val="2"/>
      <scheme val="minor"/>
    </font>
    <font>
      <sz val="13"/>
      <color rgb="FFFF0000"/>
      <name val="Calibri"/>
      <family val="2"/>
      <scheme val="minor"/>
    </font>
    <font>
      <b/>
      <sz val="9"/>
      <color rgb="FF000000"/>
      <name val="AR Script5 Bold"/>
      <family val="2"/>
    </font>
    <font>
      <sz val="14"/>
      <color theme="0"/>
      <name val="Calibri"/>
      <family val="2"/>
      <charset val="222"/>
    </font>
    <font>
      <sz val="14"/>
      <name val="新細明體"/>
      <charset val="136"/>
    </font>
    <font>
      <sz val="13"/>
      <color theme="0"/>
      <name val="AR Script5 Bold"/>
      <family val="2"/>
      <charset val="1"/>
    </font>
    <font>
      <sz val="12"/>
      <color theme="0"/>
      <name val="AR Script5 Bold"/>
      <family val="2"/>
    </font>
    <font>
      <sz val="14"/>
      <name val="AR Script5 Bold"/>
      <family val="2"/>
    </font>
    <font>
      <sz val="11"/>
      <color rgb="FF000000"/>
      <name val="AR Script5 Bold"/>
      <family val="2"/>
    </font>
    <font>
      <sz val="14"/>
      <color rgb="FF000000"/>
      <name val="AR Script5 Bold"/>
      <family val="2"/>
    </font>
    <font>
      <sz val="9"/>
      <color rgb="FF000000"/>
      <name val="AR Script5 Bold"/>
      <family val="2"/>
    </font>
    <font>
      <sz val="10"/>
      <name val="AR Script5 Bold"/>
      <family val="2"/>
      <charset val="1"/>
    </font>
    <font>
      <sz val="10"/>
      <color rgb="FFFF0000"/>
      <name val="AR Script5 Bold"/>
      <family val="2"/>
      <charset val="1"/>
    </font>
    <font>
      <sz val="11"/>
      <color rgb="FFFF0000"/>
      <name val="AR Script5 Bold"/>
      <family val="2"/>
      <charset val="1"/>
    </font>
    <font>
      <sz val="10"/>
      <color rgb="FF000000"/>
      <name val="Calibri"/>
      <family val="2"/>
      <charset val="222"/>
    </font>
    <font>
      <sz val="10"/>
      <name val="Arial"/>
      <family val="2"/>
      <charset val="1"/>
    </font>
    <font>
      <sz val="10"/>
      <name val="Tahoma"/>
      <family val="2"/>
      <charset val="1"/>
    </font>
    <font>
      <sz val="11"/>
      <name val="Arial"/>
      <family val="2"/>
      <charset val="1"/>
    </font>
    <font>
      <sz val="10"/>
      <color rgb="FFFF0000"/>
      <name val="AR Script5 Bold"/>
      <family val="2"/>
    </font>
    <font>
      <sz val="9"/>
      <color rgb="FFFF0000"/>
      <name val="AR Script5 Bold"/>
      <family val="2"/>
    </font>
    <font>
      <sz val="9"/>
      <name val="AR Script5 Bold"/>
      <family val="2"/>
    </font>
    <font>
      <b/>
      <sz val="9"/>
      <name val="AR Script5 Bold"/>
      <family val="2"/>
    </font>
    <font>
      <sz val="8"/>
      <color rgb="FFFF0000"/>
      <name val="Angsana New"/>
      <family val="1"/>
    </font>
    <font>
      <sz val="18"/>
      <name val="新細明體"/>
      <family val="1"/>
      <charset val="136"/>
    </font>
    <font>
      <sz val="18"/>
      <name val="新細明體"/>
      <charset val="136"/>
    </font>
    <font>
      <sz val="18"/>
      <name val="典匠超明"/>
      <family val="3"/>
      <charset val="136"/>
    </font>
    <font>
      <sz val="18"/>
      <name val="Angsana New"/>
      <family val="1"/>
    </font>
    <font>
      <sz val="18"/>
      <color rgb="FF000000"/>
      <name val="Angsana New"/>
      <family val="1"/>
      <charset val="1"/>
    </font>
    <font>
      <sz val="18"/>
      <color rgb="FFFF0000"/>
      <name val="Angsana New"/>
      <family val="1"/>
      <charset val="1"/>
    </font>
    <font>
      <sz val="10"/>
      <name val="Angsana New"/>
      <family val="1"/>
      <charset val="1"/>
    </font>
    <font>
      <sz val="12"/>
      <color rgb="FF000000"/>
      <name val="Calibri"/>
      <family val="2"/>
      <charset val="222"/>
    </font>
    <font>
      <sz val="11"/>
      <color rgb="FFFF0000"/>
      <name val="新細明體"/>
      <charset val="136"/>
    </font>
    <font>
      <b/>
      <sz val="18"/>
      <name val="Angsana New"/>
      <family val="1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sz val="11.5"/>
      <name val="Calibri"/>
      <family val="2"/>
      <scheme val="minor"/>
    </font>
    <font>
      <sz val="11.5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FEFF0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</borders>
  <cellStyleXfs count="4">
    <xf numFmtId="0" fontId="0" fillId="0" borderId="0"/>
    <xf numFmtId="0" fontId="24" fillId="0" borderId="0"/>
    <xf numFmtId="0" fontId="2" fillId="0" borderId="0"/>
    <xf numFmtId="43" fontId="43" fillId="0" borderId="0" applyFont="0" applyFill="0" applyBorder="0" applyAlignment="0" applyProtection="0"/>
  </cellStyleXfs>
  <cellXfs count="70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textRotation="255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" fillId="0" borderId="0" xfId="0" applyFont="1"/>
    <xf numFmtId="0" fontId="10" fillId="2" borderId="16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164" fontId="12" fillId="0" borderId="0" xfId="2" applyNumberFormat="1" applyFont="1"/>
    <xf numFmtId="164" fontId="4" fillId="0" borderId="0" xfId="2" applyNumberFormat="1" applyFont="1" applyAlignment="1">
      <alignment horizontal="left"/>
    </xf>
    <xf numFmtId="164" fontId="9" fillId="0" borderId="0" xfId="2" applyNumberFormat="1" applyFont="1"/>
    <xf numFmtId="0" fontId="12" fillId="0" borderId="0" xfId="0" applyFont="1" applyBorder="1" applyAlignment="1">
      <alignment horizontal="center" vertical="center"/>
    </xf>
    <xf numFmtId="0" fontId="10" fillId="2" borderId="10" xfId="2" applyFont="1" applyFill="1" applyBorder="1" applyAlignment="1">
      <alignment horizontal="center" vertical="center"/>
    </xf>
    <xf numFmtId="164" fontId="13" fillId="0" borderId="11" xfId="2" applyNumberFormat="1" applyFont="1" applyBorder="1" applyAlignment="1">
      <alignment horizontal="left" vertical="center"/>
    </xf>
    <xf numFmtId="164" fontId="13" fillId="0" borderId="25" xfId="2" applyNumberFormat="1" applyFont="1" applyBorder="1" applyAlignment="1">
      <alignment horizontal="left" vertical="center"/>
    </xf>
    <xf numFmtId="0" fontId="10" fillId="2" borderId="11" xfId="2" applyFont="1" applyFill="1" applyBorder="1" applyAlignment="1">
      <alignment horizontal="center" vertical="center"/>
    </xf>
    <xf numFmtId="0" fontId="14" fillId="0" borderId="0" xfId="0" applyFont="1"/>
    <xf numFmtId="0" fontId="10" fillId="2" borderId="28" xfId="2" applyFont="1" applyFill="1" applyBorder="1" applyAlignment="1">
      <alignment horizontal="center" vertical="center"/>
    </xf>
    <xf numFmtId="164" fontId="13" fillId="0" borderId="8" xfId="2" applyNumberFormat="1" applyFont="1" applyBorder="1" applyAlignment="1">
      <alignment horizontal="left" vertical="center"/>
    </xf>
    <xf numFmtId="0" fontId="14" fillId="0" borderId="29" xfId="0" applyFont="1" applyBorder="1"/>
    <xf numFmtId="164" fontId="13" fillId="0" borderId="30" xfId="2" applyNumberFormat="1" applyFont="1" applyBorder="1" applyAlignment="1">
      <alignment horizontal="left" vertical="center"/>
    </xf>
    <xf numFmtId="0" fontId="10" fillId="2" borderId="8" xfId="2" applyFont="1" applyFill="1" applyBorder="1" applyAlignment="1">
      <alignment horizontal="center" vertical="center"/>
    </xf>
    <xf numFmtId="0" fontId="10" fillId="2" borderId="21" xfId="2" applyFont="1" applyFill="1" applyBorder="1" applyAlignment="1">
      <alignment horizontal="center" vertical="center"/>
    </xf>
    <xf numFmtId="164" fontId="13" fillId="0" borderId="22" xfId="2" applyNumberFormat="1" applyFont="1" applyBorder="1" applyAlignment="1">
      <alignment horizontal="left" vertical="center"/>
    </xf>
    <xf numFmtId="0" fontId="14" fillId="0" borderId="33" xfId="0" applyFont="1" applyBorder="1"/>
    <xf numFmtId="164" fontId="13" fillId="0" borderId="9" xfId="2" applyNumberFormat="1" applyFont="1" applyBorder="1" applyAlignment="1">
      <alignment horizontal="left" vertical="center"/>
    </xf>
    <xf numFmtId="0" fontId="10" fillId="2" borderId="22" xfId="2" applyFont="1" applyFill="1" applyBorder="1" applyAlignment="1">
      <alignment horizontal="center" vertical="center"/>
    </xf>
    <xf numFmtId="0" fontId="15" fillId="0" borderId="0" xfId="2" applyFont="1"/>
    <xf numFmtId="164" fontId="16" fillId="0" borderId="0" xfId="2" applyNumberFormat="1" applyFont="1" applyAlignment="1">
      <alignment horizontal="left"/>
    </xf>
    <xf numFmtId="164" fontId="17" fillId="0" borderId="0" xfId="2" applyNumberFormat="1" applyFont="1"/>
    <xf numFmtId="164" fontId="2" fillId="0" borderId="0" xfId="2" applyNumberFormat="1" applyFont="1"/>
    <xf numFmtId="164" fontId="2" fillId="0" borderId="0" xfId="2" applyNumberFormat="1"/>
    <xf numFmtId="0" fontId="18" fillId="2" borderId="14" xfId="0" applyFont="1" applyFill="1" applyBorder="1" applyAlignment="1">
      <alignment horizontal="center" vertical="center"/>
    </xf>
    <xf numFmtId="0" fontId="20" fillId="0" borderId="0" xfId="0" applyFont="1"/>
    <xf numFmtId="0" fontId="21" fillId="0" borderId="3" xfId="0" applyFont="1" applyBorder="1" applyAlignment="1">
      <alignment horizontal="right" vertical="center"/>
    </xf>
    <xf numFmtId="0" fontId="21" fillId="0" borderId="35" xfId="0" applyFont="1" applyBorder="1" applyAlignment="1">
      <alignment horizontal="right" vertical="center"/>
    </xf>
    <xf numFmtId="0" fontId="21" fillId="0" borderId="4" xfId="0" applyFont="1" applyBorder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21" fillId="0" borderId="36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0" fontId="10" fillId="2" borderId="26" xfId="2" applyFont="1" applyFill="1" applyBorder="1" applyAlignment="1">
      <alignment horizontal="center" vertical="center"/>
    </xf>
    <xf numFmtId="165" fontId="17" fillId="0" borderId="0" xfId="2" applyNumberFormat="1" applyFont="1" applyBorder="1" applyAlignment="1">
      <alignment horizontal="right" vertical="center"/>
    </xf>
    <xf numFmtId="164" fontId="13" fillId="0" borderId="12" xfId="2" applyNumberFormat="1" applyFont="1" applyBorder="1" applyAlignment="1">
      <alignment horizontal="left" vertical="center"/>
    </xf>
    <xf numFmtId="0" fontId="10" fillId="2" borderId="31" xfId="2" applyFont="1" applyFill="1" applyBorder="1" applyAlignment="1">
      <alignment horizontal="center" vertical="center"/>
    </xf>
    <xf numFmtId="164" fontId="13" fillId="0" borderId="29" xfId="2" applyNumberFormat="1" applyFont="1" applyBorder="1" applyAlignment="1">
      <alignment horizontal="left" vertical="center"/>
    </xf>
    <xf numFmtId="164" fontId="13" fillId="0" borderId="17" xfId="2" applyNumberFormat="1" applyFont="1" applyBorder="1" applyAlignment="1">
      <alignment horizontal="left" vertical="center"/>
    </xf>
    <xf numFmtId="0" fontId="10" fillId="2" borderId="34" xfId="2" applyFont="1" applyFill="1" applyBorder="1" applyAlignment="1">
      <alignment horizontal="center" vertical="center"/>
    </xf>
    <xf numFmtId="164" fontId="13" fillId="0" borderId="33" xfId="2" applyNumberFormat="1" applyFont="1" applyBorder="1" applyAlignment="1">
      <alignment horizontal="left" vertical="center"/>
    </xf>
    <xf numFmtId="0" fontId="10" fillId="0" borderId="0" xfId="2" applyFont="1" applyBorder="1" applyAlignment="1">
      <alignment horizontal="center" vertical="center"/>
    </xf>
    <xf numFmtId="164" fontId="13" fillId="0" borderId="0" xfId="2" applyNumberFormat="1" applyFont="1" applyBorder="1" applyAlignment="1">
      <alignment horizontal="left" vertical="center"/>
    </xf>
    <xf numFmtId="165" fontId="22" fillId="0" borderId="0" xfId="2" applyNumberFormat="1" applyFont="1" applyBorder="1" applyAlignment="1">
      <alignment horizontal="right" vertical="center"/>
    </xf>
    <xf numFmtId="0" fontId="19" fillId="0" borderId="0" xfId="0" applyFont="1" applyAlignment="1">
      <alignment horizontal="right"/>
    </xf>
    <xf numFmtId="164" fontId="12" fillId="0" borderId="0" xfId="2" applyNumberFormat="1" applyFont="1" applyBorder="1"/>
    <xf numFmtId="0" fontId="23" fillId="0" borderId="0" xfId="0" applyFont="1"/>
    <xf numFmtId="0" fontId="19" fillId="0" borderId="3" xfId="0" applyFont="1" applyBorder="1"/>
    <xf numFmtId="0" fontId="19" fillId="0" borderId="5" xfId="0" applyFont="1" applyBorder="1"/>
    <xf numFmtId="164" fontId="12" fillId="0" borderId="20" xfId="2" applyNumberFormat="1" applyFont="1" applyBorder="1"/>
    <xf numFmtId="0" fontId="10" fillId="2" borderId="0" xfId="2" applyFont="1" applyFill="1" applyBorder="1" applyAlignment="1">
      <alignment horizontal="center" vertical="center"/>
    </xf>
    <xf numFmtId="0" fontId="25" fillId="2" borderId="14" xfId="0" applyFont="1" applyFill="1" applyBorder="1" applyAlignment="1">
      <alignment horizontal="center" vertical="center"/>
    </xf>
    <xf numFmtId="0" fontId="26" fillId="0" borderId="0" xfId="0" applyFont="1"/>
    <xf numFmtId="2" fontId="26" fillId="0" borderId="37" xfId="0" applyNumberFormat="1" applyFont="1" applyBorder="1"/>
    <xf numFmtId="2" fontId="26" fillId="0" borderId="40" xfId="0" applyNumberFormat="1" applyFont="1" applyBorder="1"/>
    <xf numFmtId="0" fontId="27" fillId="0" borderId="0" xfId="0" applyFont="1" applyAlignment="1">
      <alignment horizontal="center" vertical="center"/>
    </xf>
    <xf numFmtId="0" fontId="29" fillId="2" borderId="18" xfId="0" applyFont="1" applyFill="1" applyBorder="1" applyAlignment="1">
      <alignment horizontal="center" vertical="center"/>
    </xf>
    <xf numFmtId="0" fontId="30" fillId="0" borderId="19" xfId="0" applyFont="1" applyBorder="1" applyAlignment="1">
      <alignment horizontal="right"/>
    </xf>
    <xf numFmtId="0" fontId="30" fillId="0" borderId="0" xfId="0" applyFont="1"/>
    <xf numFmtId="0" fontId="29" fillId="2" borderId="21" xfId="0" applyFont="1" applyFill="1" applyBorder="1" applyAlignment="1">
      <alignment horizontal="center" vertical="center"/>
    </xf>
    <xf numFmtId="0" fontId="30" fillId="0" borderId="22" xfId="0" applyFont="1" applyBorder="1" applyAlignment="1">
      <alignment horizontal="right"/>
    </xf>
    <xf numFmtId="0" fontId="32" fillId="0" borderId="22" xfId="0" applyFont="1" applyBorder="1" applyAlignment="1">
      <alignment horizontal="center" vertical="center"/>
    </xf>
    <xf numFmtId="0" fontId="33" fillId="0" borderId="0" xfId="0" applyFont="1"/>
    <xf numFmtId="0" fontId="30" fillId="0" borderId="43" xfId="0" applyFont="1" applyBorder="1" applyAlignment="1">
      <alignment horizontal="right"/>
    </xf>
    <xf numFmtId="0" fontId="23" fillId="0" borderId="1" xfId="0" applyFont="1" applyBorder="1" applyAlignment="1">
      <alignment horizontal="right"/>
    </xf>
    <xf numFmtId="0" fontId="23" fillId="0" borderId="3" xfId="0" applyFont="1" applyBorder="1" applyAlignment="1">
      <alignment horizontal="right"/>
    </xf>
    <xf numFmtId="0" fontId="23" fillId="0" borderId="2" xfId="2" applyFont="1" applyBorder="1" applyAlignment="1">
      <alignment horizontal="right"/>
    </xf>
    <xf numFmtId="0" fontId="23" fillId="0" borderId="4" xfId="2" applyFont="1" applyBorder="1" applyAlignment="1">
      <alignment horizontal="right"/>
    </xf>
    <xf numFmtId="0" fontId="23" fillId="0" borderId="5" xfId="0" applyFont="1" applyBorder="1" applyAlignment="1">
      <alignment horizontal="right"/>
    </xf>
    <xf numFmtId="0" fontId="23" fillId="0" borderId="6" xfId="2" applyFont="1" applyBorder="1" applyAlignment="1">
      <alignment horizontal="right"/>
    </xf>
    <xf numFmtId="0" fontId="23" fillId="0" borderId="24" xfId="0" applyFont="1" applyBorder="1" applyAlignment="1">
      <alignment horizontal="right"/>
    </xf>
    <xf numFmtId="0" fontId="23" fillId="0" borderId="5" xfId="2" applyFont="1" applyBorder="1" applyAlignment="1">
      <alignment horizontal="right"/>
    </xf>
    <xf numFmtId="0" fontId="23" fillId="0" borderId="42" xfId="0" applyFont="1" applyBorder="1" applyAlignment="1">
      <alignment horizontal="right"/>
    </xf>
    <xf numFmtId="0" fontId="19" fillId="0" borderId="6" xfId="0" applyFont="1" applyBorder="1" applyAlignment="1">
      <alignment horizontal="right"/>
    </xf>
    <xf numFmtId="0" fontId="21" fillId="0" borderId="4" xfId="0" applyFont="1" applyFill="1" applyBorder="1" applyAlignment="1">
      <alignment horizontal="right" vertical="center"/>
    </xf>
    <xf numFmtId="0" fontId="34" fillId="0" borderId="0" xfId="0" applyFont="1"/>
    <xf numFmtId="2" fontId="35" fillId="0" borderId="37" xfId="0" applyNumberFormat="1" applyFont="1" applyFill="1" applyBorder="1"/>
    <xf numFmtId="2" fontId="35" fillId="0" borderId="40" xfId="0" applyNumberFormat="1" applyFont="1" applyFill="1" applyBorder="1"/>
    <xf numFmtId="165" fontId="36" fillId="0" borderId="27" xfId="2" applyNumberFormat="1" applyFont="1" applyBorder="1" applyAlignment="1">
      <alignment horizontal="right" vertical="center"/>
    </xf>
    <xf numFmtId="165" fontId="36" fillId="0" borderId="32" xfId="2" applyNumberFormat="1" applyFont="1" applyBorder="1" applyAlignment="1">
      <alignment horizontal="right" vertical="center"/>
    </xf>
    <xf numFmtId="165" fontId="36" fillId="0" borderId="23" xfId="2" applyNumberFormat="1" applyFont="1" applyBorder="1" applyAlignment="1">
      <alignment horizontal="right" vertical="center"/>
    </xf>
    <xf numFmtId="165" fontId="36" fillId="0" borderId="31" xfId="2" applyNumberFormat="1" applyFont="1" applyBorder="1" applyAlignment="1">
      <alignment horizontal="right" vertical="center"/>
    </xf>
    <xf numFmtId="164" fontId="13" fillId="0" borderId="9" xfId="2" applyNumberFormat="1" applyFont="1" applyBorder="1" applyAlignment="1">
      <alignment horizontal="left" vertical="center"/>
    </xf>
    <xf numFmtId="0" fontId="37" fillId="2" borderId="21" xfId="0" applyFont="1" applyFill="1" applyBorder="1" applyAlignment="1">
      <alignment horizontal="center" vertical="center"/>
    </xf>
    <xf numFmtId="0" fontId="38" fillId="0" borderId="22" xfId="0" applyFont="1" applyBorder="1" applyAlignment="1">
      <alignment horizontal="center" vertical="center"/>
    </xf>
    <xf numFmtId="0" fontId="30" fillId="0" borderId="7" xfId="2" applyFont="1" applyBorder="1" applyAlignment="1">
      <alignment horizontal="center" vertical="center"/>
    </xf>
    <xf numFmtId="0" fontId="39" fillId="0" borderId="22" xfId="0" applyFont="1" applyBorder="1"/>
    <xf numFmtId="0" fontId="39" fillId="0" borderId="7" xfId="0" applyFont="1" applyBorder="1"/>
    <xf numFmtId="0" fontId="39" fillId="0" borderId="21" xfId="0" applyFont="1" applyBorder="1"/>
    <xf numFmtId="0" fontId="10" fillId="0" borderId="0" xfId="2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textRotation="255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right"/>
    </xf>
    <xf numFmtId="0" fontId="28" fillId="0" borderId="15" xfId="0" applyFont="1" applyFill="1" applyBorder="1" applyAlignment="1">
      <alignment horizontal="right"/>
    </xf>
    <xf numFmtId="0" fontId="28" fillId="0" borderId="1" xfId="2" applyFont="1" applyFill="1" applyBorder="1" applyAlignment="1">
      <alignment horizontal="right"/>
    </xf>
    <xf numFmtId="0" fontId="28" fillId="0" borderId="2" xfId="0" applyFont="1" applyFill="1" applyBorder="1" applyAlignment="1">
      <alignment horizontal="right"/>
    </xf>
    <xf numFmtId="0" fontId="1" fillId="0" borderId="0" xfId="0" applyFont="1" applyFill="1"/>
    <xf numFmtId="0" fontId="28" fillId="0" borderId="3" xfId="0" applyFont="1" applyFill="1" applyBorder="1" applyAlignment="1">
      <alignment horizontal="right"/>
    </xf>
    <xf numFmtId="0" fontId="28" fillId="0" borderId="3" xfId="2" applyFont="1" applyFill="1" applyBorder="1" applyAlignment="1">
      <alignment horizontal="right"/>
    </xf>
    <xf numFmtId="0" fontId="28" fillId="0" borderId="4" xfId="0" applyFont="1" applyFill="1" applyBorder="1" applyAlignment="1">
      <alignment horizontal="right"/>
    </xf>
    <xf numFmtId="0" fontId="29" fillId="0" borderId="44" xfId="0" applyFont="1" applyFill="1" applyBorder="1" applyAlignment="1">
      <alignment horizontal="center" vertical="center"/>
    </xf>
    <xf numFmtId="0" fontId="30" fillId="0" borderId="45" xfId="0" applyFont="1" applyFill="1" applyBorder="1" applyAlignment="1">
      <alignment horizontal="right"/>
    </xf>
    <xf numFmtId="0" fontId="30" fillId="0" borderId="46" xfId="0" applyFont="1" applyFill="1" applyBorder="1" applyAlignment="1">
      <alignment horizontal="right"/>
    </xf>
    <xf numFmtId="0" fontId="30" fillId="0" borderId="0" xfId="0" applyFont="1" applyFill="1"/>
    <xf numFmtId="0" fontId="28" fillId="0" borderId="2" xfId="2" applyFont="1" applyFill="1" applyBorder="1" applyAlignment="1">
      <alignment horizontal="right"/>
    </xf>
    <xf numFmtId="0" fontId="28" fillId="0" borderId="4" xfId="2" applyFont="1" applyFill="1" applyBorder="1" applyAlignment="1">
      <alignment horizontal="right"/>
    </xf>
    <xf numFmtId="0" fontId="28" fillId="0" borderId="24" xfId="0" applyFont="1" applyFill="1" applyBorder="1" applyAlignment="1">
      <alignment horizontal="right"/>
    </xf>
    <xf numFmtId="0" fontId="18" fillId="0" borderId="14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right" vertical="center"/>
    </xf>
    <xf numFmtId="0" fontId="31" fillId="0" borderId="35" xfId="0" applyFont="1" applyFill="1" applyBorder="1" applyAlignment="1">
      <alignment horizontal="right" vertical="center"/>
    </xf>
    <xf numFmtId="0" fontId="31" fillId="0" borderId="4" xfId="0" applyFont="1" applyFill="1" applyBorder="1" applyAlignment="1">
      <alignment horizontal="right" vertical="center"/>
    </xf>
    <xf numFmtId="0" fontId="31" fillId="0" borderId="36" xfId="0" applyFont="1" applyFill="1" applyBorder="1" applyAlignment="1">
      <alignment horizontal="right" vertical="center"/>
    </xf>
    <xf numFmtId="0" fontId="28" fillId="0" borderId="6" xfId="0" applyFont="1" applyFill="1" applyBorder="1" applyAlignment="1">
      <alignment horizontal="right"/>
    </xf>
    <xf numFmtId="0" fontId="29" fillId="0" borderId="21" xfId="0" applyFont="1" applyFill="1" applyBorder="1" applyAlignment="1">
      <alignment horizontal="center" vertical="center"/>
    </xf>
    <xf numFmtId="0" fontId="32" fillId="0" borderId="22" xfId="0" applyFont="1" applyFill="1" applyBorder="1" applyAlignment="1">
      <alignment horizontal="center" vertical="center"/>
    </xf>
    <xf numFmtId="0" fontId="30" fillId="0" borderId="43" xfId="0" applyFont="1" applyFill="1" applyBorder="1" applyAlignment="1">
      <alignment horizontal="right"/>
    </xf>
    <xf numFmtId="0" fontId="33" fillId="0" borderId="0" xfId="0" applyFont="1" applyFill="1"/>
    <xf numFmtId="164" fontId="13" fillId="0" borderId="30" xfId="2" applyNumberFormat="1" applyFont="1" applyBorder="1" applyAlignment="1">
      <alignment horizontal="left" vertical="center"/>
    </xf>
    <xf numFmtId="164" fontId="13" fillId="0" borderId="25" xfId="2" applyNumberFormat="1" applyFont="1" applyBorder="1" applyAlignment="1">
      <alignment horizontal="left" vertical="center"/>
    </xf>
    <xf numFmtId="2" fontId="26" fillId="0" borderId="0" xfId="0" applyNumberFormat="1" applyFont="1" applyFill="1" applyBorder="1"/>
    <xf numFmtId="0" fontId="41" fillId="0" borderId="0" xfId="0" applyFont="1" applyFill="1" applyAlignment="1">
      <alignment horizontal="center" vertical="center"/>
    </xf>
    <xf numFmtId="164" fontId="13" fillId="0" borderId="29" xfId="2" applyNumberFormat="1" applyFont="1" applyBorder="1" applyAlignment="1">
      <alignment horizontal="left" vertical="center"/>
    </xf>
    <xf numFmtId="164" fontId="13" fillId="0" borderId="30" xfId="2" applyNumberFormat="1" applyFont="1" applyBorder="1" applyAlignment="1">
      <alignment horizontal="left" vertical="center"/>
    </xf>
    <xf numFmtId="164" fontId="13" fillId="0" borderId="25" xfId="2" applyNumberFormat="1" applyFont="1" applyBorder="1" applyAlignment="1">
      <alignment horizontal="left" vertical="center"/>
    </xf>
    <xf numFmtId="0" fontId="0" fillId="0" borderId="12" xfId="0" applyFont="1" applyBorder="1"/>
    <xf numFmtId="0" fontId="0" fillId="0" borderId="36" xfId="0" applyBorder="1" applyAlignment="1">
      <alignment horizontal="center"/>
    </xf>
    <xf numFmtId="2" fontId="0" fillId="0" borderId="40" xfId="0" applyNumberFormat="1" applyBorder="1"/>
    <xf numFmtId="0" fontId="0" fillId="0" borderId="36" xfId="0" applyBorder="1"/>
    <xf numFmtId="0" fontId="0" fillId="0" borderId="0" xfId="0" applyBorder="1" applyAlignment="1">
      <alignment horizontal="center"/>
    </xf>
    <xf numFmtId="0" fontId="0" fillId="0" borderId="15" xfId="0" applyBorder="1"/>
    <xf numFmtId="0" fontId="0" fillId="0" borderId="0" xfId="0" applyBorder="1"/>
    <xf numFmtId="0" fontId="0" fillId="0" borderId="35" xfId="0" applyBorder="1"/>
    <xf numFmtId="0" fontId="0" fillId="0" borderId="41" xfId="0" applyBorder="1"/>
    <xf numFmtId="2" fontId="0" fillId="0" borderId="40" xfId="3" applyNumberFormat="1" applyFont="1" applyBorder="1"/>
    <xf numFmtId="166" fontId="44" fillId="0" borderId="30" xfId="3" applyNumberFormat="1" applyFont="1" applyBorder="1"/>
    <xf numFmtId="4" fontId="44" fillId="0" borderId="0" xfId="0" applyNumberFormat="1" applyFont="1" applyBorder="1"/>
    <xf numFmtId="4" fontId="44" fillId="0" borderId="30" xfId="0" applyNumberFormat="1" applyFont="1" applyBorder="1"/>
    <xf numFmtId="2" fontId="33" fillId="0" borderId="17" xfId="0" applyNumberFormat="1" applyFont="1" applyBorder="1"/>
    <xf numFmtId="2" fontId="33" fillId="0" borderId="41" xfId="0" applyNumberFormat="1" applyFont="1" applyBorder="1"/>
    <xf numFmtId="2" fontId="33" fillId="0" borderId="47" xfId="0" applyNumberFormat="1" applyFont="1" applyBorder="1"/>
    <xf numFmtId="166" fontId="33" fillId="0" borderId="30" xfId="3" applyNumberFormat="1" applyFont="1" applyBorder="1"/>
    <xf numFmtId="166" fontId="33" fillId="0" borderId="0" xfId="3" applyNumberFormat="1" applyFont="1"/>
    <xf numFmtId="4" fontId="33" fillId="0" borderId="30" xfId="0" applyNumberFormat="1" applyFont="1" applyBorder="1"/>
    <xf numFmtId="4" fontId="33" fillId="0" borderId="0" xfId="0" applyNumberFormat="1" applyFont="1" applyBorder="1"/>
    <xf numFmtId="0" fontId="5" fillId="0" borderId="37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4" fillId="0" borderId="0" xfId="0" applyFont="1"/>
    <xf numFmtId="3" fontId="14" fillId="0" borderId="0" xfId="0" applyNumberFormat="1" applyFont="1"/>
    <xf numFmtId="0" fontId="14" fillId="0" borderId="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" xfId="0" applyFont="1" applyBorder="1"/>
    <xf numFmtId="0" fontId="14" fillId="0" borderId="36" xfId="0" applyFont="1" applyBorder="1" applyAlignment="1">
      <alignment horizontal="center"/>
    </xf>
    <xf numFmtId="2" fontId="14" fillId="0" borderId="40" xfId="0" applyNumberFormat="1" applyFont="1" applyBorder="1"/>
    <xf numFmtId="0" fontId="14" fillId="0" borderId="36" xfId="0" applyFont="1" applyBorder="1"/>
    <xf numFmtId="0" fontId="14" fillId="0" borderId="0" xfId="0" applyFont="1" applyBorder="1" applyAlignment="1">
      <alignment horizontal="center"/>
    </xf>
    <xf numFmtId="2" fontId="14" fillId="0" borderId="40" xfId="3" applyNumberFormat="1" applyFont="1" applyBorder="1" applyAlignment="1">
      <alignment horizontal="right"/>
    </xf>
    <xf numFmtId="0" fontId="14" fillId="0" borderId="1" xfId="0" applyFont="1" applyBorder="1" applyAlignment="1">
      <alignment horizontal="center"/>
    </xf>
    <xf numFmtId="3" fontId="14" fillId="0" borderId="15" xfId="0" applyNumberFormat="1" applyFont="1" applyBorder="1" applyAlignment="1">
      <alignment horizontal="left"/>
    </xf>
    <xf numFmtId="3" fontId="14" fillId="0" borderId="15" xfId="0" applyNumberFormat="1" applyFont="1" applyBorder="1" applyAlignment="1"/>
    <xf numFmtId="0" fontId="14" fillId="0" borderId="15" xfId="0" applyFont="1" applyBorder="1"/>
    <xf numFmtId="0" fontId="14" fillId="0" borderId="37" xfId="0" applyFont="1" applyBorder="1"/>
    <xf numFmtId="166" fontId="14" fillId="0" borderId="0" xfId="3" applyNumberFormat="1" applyFont="1"/>
    <xf numFmtId="0" fontId="14" fillId="0" borderId="0" xfId="0" applyFont="1" applyBorder="1"/>
    <xf numFmtId="0" fontId="14" fillId="0" borderId="8" xfId="0" applyFont="1" applyBorder="1" applyAlignment="1">
      <alignment horizontal="center"/>
    </xf>
    <xf numFmtId="3" fontId="14" fillId="0" borderId="30" xfId="0" applyNumberFormat="1" applyFont="1" applyBorder="1" applyAlignment="1">
      <alignment horizontal="left"/>
    </xf>
    <xf numFmtId="3" fontId="14" fillId="0" borderId="30" xfId="0" applyNumberFormat="1" applyFont="1" applyBorder="1" applyAlignment="1"/>
    <xf numFmtId="0" fontId="14" fillId="0" borderId="30" xfId="0" applyFont="1" applyBorder="1"/>
    <xf numFmtId="0" fontId="14" fillId="0" borderId="31" xfId="0" applyFont="1" applyBorder="1"/>
    <xf numFmtId="0" fontId="14" fillId="0" borderId="3" xfId="0" applyFont="1" applyBorder="1" applyAlignment="1">
      <alignment horizontal="center"/>
    </xf>
    <xf numFmtId="3" fontId="14" fillId="0" borderId="0" xfId="0" applyNumberFormat="1" applyFont="1" applyBorder="1" applyAlignment="1">
      <alignment horizontal="left"/>
    </xf>
    <xf numFmtId="0" fontId="14" fillId="0" borderId="40" xfId="0" applyFont="1" applyBorder="1"/>
    <xf numFmtId="3" fontId="14" fillId="0" borderId="0" xfId="0" applyNumberFormat="1" applyFont="1" applyFill="1" applyBorder="1" applyAlignment="1">
      <alignment horizontal="left"/>
    </xf>
    <xf numFmtId="0" fontId="14" fillId="0" borderId="35" xfId="0" applyFont="1" applyBorder="1"/>
    <xf numFmtId="0" fontId="14" fillId="0" borderId="5" xfId="0" applyFont="1" applyBorder="1"/>
    <xf numFmtId="0" fontId="14" fillId="0" borderId="41" xfId="0" applyFont="1" applyBorder="1"/>
    <xf numFmtId="0" fontId="46" fillId="0" borderId="0" xfId="0" applyFont="1"/>
    <xf numFmtId="2" fontId="46" fillId="0" borderId="0" xfId="0" applyNumberFormat="1" applyFont="1"/>
    <xf numFmtId="2" fontId="47" fillId="0" borderId="0" xfId="0" applyNumberFormat="1" applyFont="1"/>
    <xf numFmtId="3" fontId="46" fillId="0" borderId="0" xfId="0" applyNumberFormat="1" applyFont="1"/>
    <xf numFmtId="3" fontId="45" fillId="0" borderId="15" xfId="0" applyNumberFormat="1" applyFont="1" applyBorder="1" applyAlignment="1">
      <alignment horizontal="center"/>
    </xf>
    <xf numFmtId="3" fontId="45" fillId="0" borderId="30" xfId="0" applyNumberFormat="1" applyFont="1" applyBorder="1" applyAlignment="1">
      <alignment horizontal="center"/>
    </xf>
    <xf numFmtId="3" fontId="45" fillId="0" borderId="0" xfId="0" applyNumberFormat="1" applyFont="1" applyBorder="1" applyAlignment="1">
      <alignment horizontal="center"/>
    </xf>
    <xf numFmtId="0" fontId="14" fillId="0" borderId="30" xfId="0" applyFont="1" applyFill="1" applyBorder="1"/>
    <xf numFmtId="0" fontId="14" fillId="0" borderId="0" xfId="0" applyFont="1" applyFill="1" applyBorder="1"/>
    <xf numFmtId="0" fontId="14" fillId="0" borderId="5" xfId="0" applyFont="1" applyBorder="1" applyAlignment="1">
      <alignment horizontal="center"/>
    </xf>
    <xf numFmtId="0" fontId="14" fillId="0" borderId="17" xfId="0" applyFont="1" applyBorder="1"/>
    <xf numFmtId="0" fontId="14" fillId="0" borderId="47" xfId="0" applyFont="1" applyBorder="1"/>
    <xf numFmtId="0" fontId="14" fillId="0" borderId="0" xfId="0" applyFont="1" applyBorder="1" applyAlignment="1">
      <alignment horizontal="left"/>
    </xf>
    <xf numFmtId="3" fontId="14" fillId="0" borderId="0" xfId="0" applyNumberFormat="1" applyFont="1" applyBorder="1"/>
    <xf numFmtId="0" fontId="12" fillId="0" borderId="9" xfId="0" applyFont="1" applyBorder="1" applyAlignment="1">
      <alignment horizontal="center" vertical="center"/>
    </xf>
    <xf numFmtId="164" fontId="13" fillId="0" borderId="30" xfId="2" applyNumberFormat="1" applyFont="1" applyBorder="1" applyAlignment="1">
      <alignment horizontal="left" vertical="center"/>
    </xf>
    <xf numFmtId="3" fontId="14" fillId="0" borderId="30" xfId="0" applyNumberFormat="1" applyFont="1" applyBorder="1" applyAlignment="1">
      <alignment horizontal="left"/>
    </xf>
    <xf numFmtId="0" fontId="4" fillId="0" borderId="0" xfId="0" applyFont="1" applyFill="1" applyAlignment="1">
      <alignment horizontal="left" vertical="center"/>
    </xf>
    <xf numFmtId="0" fontId="10" fillId="2" borderId="48" xfId="2" applyFont="1" applyFill="1" applyBorder="1" applyAlignment="1">
      <alignment horizontal="center" vertical="center"/>
    </xf>
    <xf numFmtId="0" fontId="10" fillId="2" borderId="49" xfId="2" applyFont="1" applyFill="1" applyBorder="1" applyAlignment="1">
      <alignment horizontal="center" vertical="center"/>
    </xf>
    <xf numFmtId="164" fontId="13" fillId="0" borderId="50" xfId="2" applyNumberFormat="1" applyFont="1" applyBorder="1" applyAlignment="1">
      <alignment horizontal="left" vertical="center"/>
    </xf>
    <xf numFmtId="0" fontId="10" fillId="2" borderId="29" xfId="2" applyFont="1" applyFill="1" applyBorder="1" applyAlignment="1">
      <alignment horizontal="center" vertical="center"/>
    </xf>
    <xf numFmtId="0" fontId="14" fillId="0" borderId="50" xfId="0" applyFont="1" applyBorder="1"/>
    <xf numFmtId="0" fontId="14" fillId="0" borderId="20" xfId="0" applyFont="1" applyBorder="1"/>
    <xf numFmtId="164" fontId="13" fillId="0" borderId="20" xfId="2" applyNumberFormat="1" applyFont="1" applyBorder="1" applyAlignment="1">
      <alignment horizontal="left" vertical="center"/>
    </xf>
    <xf numFmtId="165" fontId="36" fillId="0" borderId="51" xfId="2" applyNumberFormat="1" applyFont="1" applyBorder="1" applyAlignment="1">
      <alignment horizontal="right" vertical="center"/>
    </xf>
    <xf numFmtId="0" fontId="10" fillId="2" borderId="52" xfId="2" applyFont="1" applyFill="1" applyBorder="1" applyAlignment="1">
      <alignment horizontal="center" vertical="center"/>
    </xf>
    <xf numFmtId="164" fontId="13" fillId="0" borderId="53" xfId="2" applyNumberFormat="1" applyFont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165" fontId="36" fillId="0" borderId="40" xfId="2" applyNumberFormat="1" applyFont="1" applyBorder="1" applyAlignment="1">
      <alignment horizontal="right" vertical="center"/>
    </xf>
    <xf numFmtId="0" fontId="10" fillId="2" borderId="3" xfId="2" applyFont="1" applyFill="1" applyBorder="1" applyAlignment="1">
      <alignment horizontal="center" vertical="center"/>
    </xf>
    <xf numFmtId="164" fontId="13" fillId="0" borderId="36" xfId="2" applyNumberFormat="1" applyFont="1" applyBorder="1" applyAlignment="1">
      <alignment horizontal="left" vertical="center"/>
    </xf>
    <xf numFmtId="0" fontId="10" fillId="2" borderId="36" xfId="2" applyFont="1" applyFill="1" applyBorder="1" applyAlignment="1">
      <alignment horizontal="center" vertical="center"/>
    </xf>
    <xf numFmtId="0" fontId="10" fillId="2" borderId="54" xfId="2" applyFont="1" applyFill="1" applyBorder="1" applyAlignment="1">
      <alignment horizontal="center" vertical="center"/>
    </xf>
    <xf numFmtId="165" fontId="36" fillId="0" borderId="55" xfId="2" applyNumberFormat="1" applyFont="1" applyBorder="1" applyAlignment="1">
      <alignment horizontal="right" vertical="center"/>
    </xf>
    <xf numFmtId="0" fontId="10" fillId="2" borderId="19" xfId="2" applyFont="1" applyFill="1" applyBorder="1" applyAlignment="1">
      <alignment horizontal="center" vertical="center"/>
    </xf>
    <xf numFmtId="164" fontId="13" fillId="0" borderId="56" xfId="2" applyNumberFormat="1" applyFont="1" applyBorder="1" applyAlignment="1">
      <alignment horizontal="left" vertical="center"/>
    </xf>
    <xf numFmtId="0" fontId="10" fillId="2" borderId="56" xfId="2" applyFont="1" applyFill="1" applyBorder="1" applyAlignment="1">
      <alignment horizontal="center" vertical="center"/>
    </xf>
    <xf numFmtId="164" fontId="13" fillId="0" borderId="5" xfId="2" applyNumberFormat="1" applyFont="1" applyBorder="1" applyAlignment="1">
      <alignment horizontal="left" vertical="center"/>
    </xf>
    <xf numFmtId="0" fontId="14" fillId="0" borderId="37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/>
    </xf>
    <xf numFmtId="2" fontId="26" fillId="0" borderId="47" xfId="0" applyNumberFormat="1" applyFont="1" applyBorder="1"/>
    <xf numFmtId="0" fontId="14" fillId="0" borderId="35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2" fontId="35" fillId="0" borderId="47" xfId="0" applyNumberFormat="1" applyFont="1" applyFill="1" applyBorder="1"/>
    <xf numFmtId="0" fontId="50" fillId="0" borderId="0" xfId="0" applyFont="1" applyAlignment="1">
      <alignment horizontal="center" vertical="center"/>
    </xf>
    <xf numFmtId="43" fontId="33" fillId="0" borderId="47" xfId="3" applyFont="1" applyBorder="1"/>
    <xf numFmtId="43" fontId="33" fillId="0" borderId="17" xfId="3" applyFont="1" applyBorder="1"/>
    <xf numFmtId="43" fontId="33" fillId="0" borderId="41" xfId="3" applyFont="1" applyBorder="1"/>
    <xf numFmtId="2" fontId="33" fillId="0" borderId="29" xfId="0" applyNumberFormat="1" applyFont="1" applyBorder="1"/>
    <xf numFmtId="2" fontId="33" fillId="0" borderId="31" xfId="0" applyNumberFormat="1" applyFont="1" applyBorder="1"/>
    <xf numFmtId="0" fontId="51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164" fontId="13" fillId="0" borderId="57" xfId="2" applyNumberFormat="1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164" fontId="13" fillId="0" borderId="49" xfId="2" applyNumberFormat="1" applyFont="1" applyBorder="1" applyAlignment="1">
      <alignment horizontal="left" vertical="center"/>
    </xf>
    <xf numFmtId="164" fontId="13" fillId="0" borderId="58" xfId="2" applyNumberFormat="1" applyFont="1" applyBorder="1" applyAlignment="1">
      <alignment horizontal="left" vertical="center"/>
    </xf>
    <xf numFmtId="0" fontId="10" fillId="2" borderId="30" xfId="2" applyFont="1" applyFill="1" applyBorder="1" applyAlignment="1">
      <alignment horizontal="center" vertical="center"/>
    </xf>
    <xf numFmtId="0" fontId="10" fillId="2" borderId="9" xfId="2" applyFont="1" applyFill="1" applyBorder="1" applyAlignment="1">
      <alignment horizontal="center" vertical="center"/>
    </xf>
    <xf numFmtId="165" fontId="36" fillId="0" borderId="59" xfId="2" applyNumberFormat="1" applyFont="1" applyBorder="1" applyAlignment="1">
      <alignment horizontal="right" vertical="center"/>
    </xf>
    <xf numFmtId="0" fontId="10" fillId="2" borderId="50" xfId="2" applyFont="1" applyFill="1" applyBorder="1" applyAlignment="1">
      <alignment horizontal="center" vertical="center"/>
    </xf>
    <xf numFmtId="164" fontId="13" fillId="0" borderId="60" xfId="2" applyNumberFormat="1" applyFont="1" applyBorder="1" applyAlignment="1">
      <alignment horizontal="left" vertical="center"/>
    </xf>
    <xf numFmtId="165" fontId="36" fillId="0" borderId="24" xfId="2" applyNumberFormat="1" applyFont="1" applyBorder="1" applyAlignment="1">
      <alignment horizontal="right" vertical="center"/>
    </xf>
    <xf numFmtId="0" fontId="10" fillId="2" borderId="61" xfId="2" applyFont="1" applyFill="1" applyBorder="1" applyAlignment="1">
      <alignment horizontal="center" vertical="center"/>
    </xf>
    <xf numFmtId="0" fontId="10" fillId="2" borderId="62" xfId="2" applyFont="1" applyFill="1" applyBorder="1" applyAlignment="1">
      <alignment horizontal="center" vertical="center"/>
    </xf>
    <xf numFmtId="0" fontId="10" fillId="2" borderId="63" xfId="2" applyFont="1" applyFill="1" applyBorder="1" applyAlignment="1">
      <alignment horizontal="center" vertical="center"/>
    </xf>
    <xf numFmtId="0" fontId="10" fillId="2" borderId="64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64" fontId="16" fillId="0" borderId="0" xfId="2" applyNumberFormat="1" applyFont="1" applyBorder="1" applyAlignment="1">
      <alignment horizontal="left"/>
    </xf>
    <xf numFmtId="0" fontId="0" fillId="0" borderId="20" xfId="0" applyBorder="1"/>
    <xf numFmtId="0" fontId="0" fillId="0" borderId="30" xfId="0" applyBorder="1"/>
    <xf numFmtId="0" fontId="54" fillId="0" borderId="1" xfId="0" applyFont="1" applyBorder="1" applyAlignment="1">
      <alignment horizontal="right"/>
    </xf>
    <xf numFmtId="0" fontId="54" fillId="0" borderId="1" xfId="2" applyFont="1" applyBorder="1" applyAlignment="1">
      <alignment horizontal="right"/>
    </xf>
    <xf numFmtId="0" fontId="54" fillId="0" borderId="3" xfId="0" applyFont="1" applyBorder="1" applyAlignment="1">
      <alignment horizontal="right"/>
    </xf>
    <xf numFmtId="0" fontId="54" fillId="0" borderId="3" xfId="2" applyFont="1" applyBorder="1" applyAlignment="1">
      <alignment horizontal="right"/>
    </xf>
    <xf numFmtId="0" fontId="54" fillId="0" borderId="5" xfId="0" applyFont="1" applyBorder="1" applyAlignment="1">
      <alignment horizontal="right"/>
    </xf>
    <xf numFmtId="0" fontId="54" fillId="0" borderId="5" xfId="2" applyFont="1" applyBorder="1" applyAlignment="1">
      <alignment horizontal="right"/>
    </xf>
    <xf numFmtId="0" fontId="55" fillId="0" borderId="0" xfId="0" applyFont="1"/>
    <xf numFmtId="0" fontId="56" fillId="0" borderId="1" xfId="0" applyFont="1" applyBorder="1" applyAlignment="1">
      <alignment horizontal="right"/>
    </xf>
    <xf numFmtId="0" fontId="56" fillId="0" borderId="1" xfId="2" applyFont="1" applyBorder="1" applyAlignment="1">
      <alignment horizontal="right"/>
    </xf>
    <xf numFmtId="0" fontId="56" fillId="0" borderId="3" xfId="0" applyFont="1" applyBorder="1" applyAlignment="1">
      <alignment horizontal="right"/>
    </xf>
    <xf numFmtId="0" fontId="56" fillId="0" borderId="3" xfId="2" applyFont="1" applyBorder="1" applyAlignment="1">
      <alignment horizontal="right"/>
    </xf>
    <xf numFmtId="0" fontId="56" fillId="0" borderId="5" xfId="0" applyFont="1" applyBorder="1" applyAlignment="1">
      <alignment horizontal="right"/>
    </xf>
    <xf numFmtId="0" fontId="56" fillId="0" borderId="5" xfId="2" applyFont="1" applyBorder="1" applyAlignment="1">
      <alignment horizontal="right"/>
    </xf>
    <xf numFmtId="0" fontId="56" fillId="0" borderId="3" xfId="0" applyFont="1" applyBorder="1" applyAlignment="1">
      <alignment horizontal="right" vertical="center"/>
    </xf>
    <xf numFmtId="0" fontId="56" fillId="0" borderId="35" xfId="0" applyFont="1" applyBorder="1" applyAlignment="1">
      <alignment horizontal="right" vertical="center"/>
    </xf>
    <xf numFmtId="0" fontId="56" fillId="0" borderId="36" xfId="0" applyFont="1" applyBorder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29" fillId="2" borderId="8" xfId="0" applyFont="1" applyFill="1" applyBorder="1" applyAlignment="1">
      <alignment horizontal="center" vertical="center"/>
    </xf>
    <xf numFmtId="0" fontId="30" fillId="0" borderId="8" xfId="0" applyFont="1" applyBorder="1" applyAlignment="1">
      <alignment horizontal="right"/>
    </xf>
    <xf numFmtId="0" fontId="54" fillId="0" borderId="40" xfId="0" applyFont="1" applyBorder="1" applyAlignment="1">
      <alignment horizontal="right"/>
    </xf>
    <xf numFmtId="0" fontId="54" fillId="0" borderId="47" xfId="0" applyFont="1" applyBorder="1" applyAlignment="1">
      <alignment horizontal="right"/>
    </xf>
    <xf numFmtId="0" fontId="30" fillId="0" borderId="5" xfId="0" applyFont="1" applyBorder="1" applyAlignment="1">
      <alignment horizontal="right"/>
    </xf>
    <xf numFmtId="0" fontId="18" fillId="2" borderId="3" xfId="0" applyFont="1" applyFill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29" fillId="2" borderId="5" xfId="0" applyFont="1" applyFill="1" applyBorder="1" applyAlignment="1">
      <alignment horizontal="center" vertical="center"/>
    </xf>
    <xf numFmtId="0" fontId="58" fillId="0" borderId="3" xfId="0" applyFont="1" applyBorder="1" applyAlignment="1">
      <alignment horizontal="right"/>
    </xf>
    <xf numFmtId="0" fontId="58" fillId="0" borderId="40" xfId="0" applyFont="1" applyBorder="1" applyAlignment="1">
      <alignment horizontal="right"/>
    </xf>
    <xf numFmtId="0" fontId="58" fillId="0" borderId="5" xfId="0" applyFont="1" applyBorder="1" applyAlignment="1">
      <alignment horizontal="right"/>
    </xf>
    <xf numFmtId="0" fontId="58" fillId="0" borderId="5" xfId="2" applyFont="1" applyBorder="1" applyAlignment="1">
      <alignment horizontal="right"/>
    </xf>
    <xf numFmtId="0" fontId="58" fillId="0" borderId="47" xfId="0" applyFont="1" applyBorder="1" applyAlignment="1">
      <alignment horizontal="right"/>
    </xf>
    <xf numFmtId="0" fontId="59" fillId="0" borderId="3" xfId="0" applyFont="1" applyBorder="1" applyAlignment="1">
      <alignment horizontal="right" vertical="center"/>
    </xf>
    <xf numFmtId="0" fontId="59" fillId="0" borderId="35" xfId="0" applyFont="1" applyBorder="1" applyAlignment="1">
      <alignment horizontal="right" vertical="center"/>
    </xf>
    <xf numFmtId="0" fontId="59" fillId="0" borderId="36" xfId="0" applyFont="1" applyBorder="1" applyAlignment="1">
      <alignment horizontal="right" vertical="center"/>
    </xf>
    <xf numFmtId="0" fontId="59" fillId="0" borderId="5" xfId="0" applyFont="1" applyBorder="1" applyAlignment="1">
      <alignment horizontal="right"/>
    </xf>
    <xf numFmtId="0" fontId="58" fillId="0" borderId="1" xfId="0" applyFont="1" applyBorder="1" applyAlignment="1">
      <alignment horizontal="right"/>
    </xf>
    <xf numFmtId="0" fontId="58" fillId="0" borderId="1" xfId="2" applyFont="1" applyBorder="1" applyAlignment="1">
      <alignment horizontal="right"/>
    </xf>
    <xf numFmtId="0" fontId="58" fillId="0" borderId="3" xfId="2" applyFont="1" applyBorder="1" applyAlignment="1">
      <alignment horizontal="right"/>
    </xf>
    <xf numFmtId="0" fontId="59" fillId="0" borderId="1" xfId="0" applyFont="1" applyBorder="1" applyAlignment="1">
      <alignment horizontal="right"/>
    </xf>
    <xf numFmtId="0" fontId="59" fillId="0" borderId="1" xfId="2" applyFont="1" applyBorder="1" applyAlignment="1">
      <alignment horizontal="right"/>
    </xf>
    <xf numFmtId="0" fontId="59" fillId="0" borderId="3" xfId="0" applyFont="1" applyBorder="1" applyAlignment="1">
      <alignment horizontal="right"/>
    </xf>
    <xf numFmtId="0" fontId="59" fillId="0" borderId="3" xfId="2" applyFont="1" applyBorder="1" applyAlignment="1">
      <alignment horizontal="right"/>
    </xf>
    <xf numFmtId="0" fontId="59" fillId="0" borderId="5" xfId="2" applyFont="1" applyBorder="1" applyAlignment="1">
      <alignment horizontal="right"/>
    </xf>
    <xf numFmtId="0" fontId="60" fillId="0" borderId="22" xfId="0" applyFont="1" applyBorder="1" applyAlignment="1">
      <alignment horizontal="center" vertical="center"/>
    </xf>
    <xf numFmtId="165" fontId="62" fillId="0" borderId="26" xfId="2" applyNumberFormat="1" applyFont="1" applyBorder="1" applyAlignment="1">
      <alignment horizontal="right" vertical="center"/>
    </xf>
    <xf numFmtId="165" fontId="62" fillId="0" borderId="31" xfId="2" applyNumberFormat="1" applyFont="1" applyBorder="1" applyAlignment="1">
      <alignment horizontal="right" vertical="center"/>
    </xf>
    <xf numFmtId="165" fontId="62" fillId="0" borderId="47" xfId="2" applyNumberFormat="1" applyFont="1" applyBorder="1" applyAlignment="1">
      <alignment horizontal="right" vertical="center"/>
    </xf>
    <xf numFmtId="165" fontId="62" fillId="0" borderId="34" xfId="2" applyNumberFormat="1" applyFont="1" applyBorder="1" applyAlignment="1">
      <alignment horizontal="right" vertical="center"/>
    </xf>
    <xf numFmtId="165" fontId="62" fillId="0" borderId="27" xfId="2" applyNumberFormat="1" applyFont="1" applyBorder="1" applyAlignment="1">
      <alignment horizontal="right" vertical="center"/>
    </xf>
    <xf numFmtId="165" fontId="62" fillId="0" borderId="32" xfId="2" applyNumberFormat="1" applyFont="1" applyBorder="1" applyAlignment="1">
      <alignment horizontal="right" vertical="center"/>
    </xf>
    <xf numFmtId="165" fontId="62" fillId="0" borderId="42" xfId="2" applyNumberFormat="1" applyFont="1" applyBorder="1" applyAlignment="1">
      <alignment horizontal="right" vertical="center"/>
    </xf>
    <xf numFmtId="165" fontId="62" fillId="0" borderId="23" xfId="2" applyNumberFormat="1" applyFont="1" applyBorder="1" applyAlignment="1">
      <alignment horizontal="right" vertical="center"/>
    </xf>
    <xf numFmtId="0" fontId="63" fillId="0" borderId="22" xfId="0" applyFont="1" applyBorder="1" applyAlignment="1">
      <alignment horizontal="center" vertical="center"/>
    </xf>
    <xf numFmtId="0" fontId="63" fillId="0" borderId="34" xfId="0" applyFont="1" applyBorder="1" applyAlignment="1">
      <alignment horizontal="center" vertical="center"/>
    </xf>
    <xf numFmtId="0" fontId="63" fillId="0" borderId="7" xfId="0" applyFont="1" applyBorder="1" applyAlignment="1">
      <alignment horizontal="center" vertical="center"/>
    </xf>
    <xf numFmtId="0" fontId="59" fillId="0" borderId="1" xfId="0" applyFont="1" applyBorder="1" applyAlignment="1">
      <alignment horizontal="right" vertical="center"/>
    </xf>
    <xf numFmtId="0" fontId="58" fillId="0" borderId="0" xfId="0" applyFont="1" applyAlignment="1">
      <alignment horizontal="right"/>
    </xf>
    <xf numFmtId="0" fontId="59" fillId="0" borderId="4" xfId="0" applyFont="1" applyBorder="1" applyAlignment="1">
      <alignment horizontal="right" vertical="center"/>
    </xf>
    <xf numFmtId="0" fontId="59" fillId="0" borderId="5" xfId="0" applyFont="1" applyBorder="1" applyAlignment="1">
      <alignment horizontal="right" vertical="center"/>
    </xf>
    <xf numFmtId="2" fontId="64" fillId="0" borderId="39" xfId="0" applyNumberFormat="1" applyFont="1" applyBorder="1"/>
    <xf numFmtId="2" fontId="64" fillId="0" borderId="37" xfId="0" applyNumberFormat="1" applyFont="1" applyBorder="1"/>
    <xf numFmtId="2" fontId="64" fillId="0" borderId="1" xfId="0" applyNumberFormat="1" applyFont="1" applyBorder="1"/>
    <xf numFmtId="0" fontId="64" fillId="0" borderId="3" xfId="0" applyFont="1" applyBorder="1"/>
    <xf numFmtId="2" fontId="64" fillId="0" borderId="15" xfId="0" applyNumberFormat="1" applyFont="1" applyBorder="1"/>
    <xf numFmtId="2" fontId="64" fillId="0" borderId="35" xfId="0" applyNumberFormat="1" applyFont="1" applyBorder="1"/>
    <xf numFmtId="2" fontId="64" fillId="0" borderId="38" xfId="0" applyNumberFormat="1" applyFont="1" applyBorder="1"/>
    <xf numFmtId="2" fontId="64" fillId="0" borderId="14" xfId="0" applyNumberFormat="1" applyFont="1" applyBorder="1"/>
    <xf numFmtId="2" fontId="64" fillId="0" borderId="3" xfId="0" applyNumberFormat="1" applyFont="1" applyBorder="1"/>
    <xf numFmtId="2" fontId="64" fillId="0" borderId="40" xfId="0" applyNumberFormat="1" applyFont="1" applyBorder="1"/>
    <xf numFmtId="0" fontId="64" fillId="0" borderId="0" xfId="0" applyFont="1"/>
    <xf numFmtId="2" fontId="64" fillId="0" borderId="36" xfId="0" applyNumberFormat="1" applyFont="1" applyBorder="1"/>
    <xf numFmtId="2" fontId="64" fillId="0" borderId="24" xfId="0" applyNumberFormat="1" applyFont="1" applyBorder="1"/>
    <xf numFmtId="2" fontId="64" fillId="0" borderId="4" xfId="0" applyNumberFormat="1" applyFont="1" applyBorder="1"/>
    <xf numFmtId="2" fontId="64" fillId="0" borderId="47" xfId="0" applyNumberFormat="1" applyFont="1" applyBorder="1"/>
    <xf numFmtId="2" fontId="64" fillId="0" borderId="5" xfId="0" applyNumberFormat="1" applyFont="1" applyBorder="1"/>
    <xf numFmtId="2" fontId="64" fillId="0" borderId="41" xfId="0" applyNumberFormat="1" applyFont="1" applyBorder="1"/>
    <xf numFmtId="2" fontId="64" fillId="0" borderId="6" xfId="0" applyNumberFormat="1" applyFont="1" applyBorder="1"/>
    <xf numFmtId="164" fontId="49" fillId="0" borderId="25" xfId="2" applyNumberFormat="1" applyFont="1" applyBorder="1" applyAlignment="1">
      <alignment horizontal="left" vertical="center"/>
    </xf>
    <xf numFmtId="164" fontId="49" fillId="0" borderId="30" xfId="2" applyNumberFormat="1" applyFont="1" applyBorder="1" applyAlignment="1">
      <alignment horizontal="left" vertical="center"/>
    </xf>
    <xf numFmtId="164" fontId="49" fillId="0" borderId="9" xfId="2" applyNumberFormat="1" applyFont="1" applyBorder="1" applyAlignment="1">
      <alignment horizontal="left" vertical="center"/>
    </xf>
    <xf numFmtId="0" fontId="65" fillId="0" borderId="5" xfId="0" applyFont="1" applyBorder="1" applyAlignment="1">
      <alignment horizontal="right"/>
    </xf>
    <xf numFmtId="0" fontId="66" fillId="2" borderId="5" xfId="0" applyFont="1" applyFill="1" applyBorder="1" applyAlignment="1">
      <alignment horizontal="center" vertical="center"/>
    </xf>
    <xf numFmtId="0" fontId="66" fillId="2" borderId="8" xfId="0" applyFont="1" applyFill="1" applyBorder="1" applyAlignment="1">
      <alignment horizontal="center" vertical="center"/>
    </xf>
    <xf numFmtId="0" fontId="65" fillId="0" borderId="8" xfId="0" applyFont="1" applyBorder="1" applyAlignment="1">
      <alignment horizontal="right"/>
    </xf>
    <xf numFmtId="0" fontId="67" fillId="0" borderId="8" xfId="0" applyFont="1" applyBorder="1" applyAlignment="1">
      <alignment horizontal="center" vertical="center"/>
    </xf>
    <xf numFmtId="0" fontId="66" fillId="2" borderId="21" xfId="0" applyFont="1" applyFill="1" applyBorder="1" applyAlignment="1">
      <alignment horizontal="center" vertical="center"/>
    </xf>
    <xf numFmtId="0" fontId="58" fillId="0" borderId="2" xfId="2" applyFont="1" applyBorder="1" applyAlignment="1">
      <alignment horizontal="right"/>
    </xf>
    <xf numFmtId="0" fontId="58" fillId="0" borderId="4" xfId="2" applyFont="1" applyBorder="1" applyAlignment="1">
      <alignment horizontal="right"/>
    </xf>
    <xf numFmtId="0" fontId="58" fillId="0" borderId="6" xfId="2" applyFont="1" applyBorder="1" applyAlignment="1">
      <alignment horizontal="right"/>
    </xf>
    <xf numFmtId="0" fontId="68" fillId="0" borderId="19" xfId="0" applyFont="1" applyBorder="1" applyAlignment="1">
      <alignment horizontal="right"/>
    </xf>
    <xf numFmtId="0" fontId="68" fillId="0" borderId="43" xfId="0" applyFont="1" applyBorder="1" applyAlignment="1">
      <alignment horizontal="right"/>
    </xf>
    <xf numFmtId="0" fontId="59" fillId="0" borderId="2" xfId="2" applyFont="1" applyBorder="1" applyAlignment="1">
      <alignment horizontal="right"/>
    </xf>
    <xf numFmtId="0" fontId="59" fillId="0" borderId="4" xfId="2" applyFont="1" applyBorder="1" applyAlignment="1">
      <alignment horizontal="right"/>
    </xf>
    <xf numFmtId="0" fontId="59" fillId="0" borderId="6" xfId="2" applyFont="1" applyBorder="1" applyAlignment="1">
      <alignment horizontal="right"/>
    </xf>
    <xf numFmtId="0" fontId="66" fillId="2" borderId="18" xfId="0" applyFont="1" applyFill="1" applyBorder="1" applyAlignment="1">
      <alignment horizontal="center" vertical="center"/>
    </xf>
    <xf numFmtId="0" fontId="68" fillId="0" borderId="22" xfId="0" applyFont="1" applyBorder="1" applyAlignment="1">
      <alignment horizontal="right"/>
    </xf>
    <xf numFmtId="0" fontId="58" fillId="0" borderId="24" xfId="0" applyFont="1" applyBorder="1" applyAlignment="1">
      <alignment horizontal="right"/>
    </xf>
    <xf numFmtId="0" fontId="58" fillId="0" borderId="42" xfId="0" applyFont="1" applyBorder="1" applyAlignment="1">
      <alignment horizontal="right"/>
    </xf>
    <xf numFmtId="0" fontId="59" fillId="0" borderId="6" xfId="0" applyFont="1" applyBorder="1" applyAlignment="1">
      <alignment horizontal="right"/>
    </xf>
    <xf numFmtId="0" fontId="68" fillId="0" borderId="22" xfId="0" applyFont="1" applyBorder="1" applyAlignment="1">
      <alignment horizontal="center" vertical="center"/>
    </xf>
    <xf numFmtId="0" fontId="69" fillId="0" borderId="1" xfId="0" applyFont="1" applyBorder="1" applyAlignment="1">
      <alignment horizontal="right"/>
    </xf>
    <xf numFmtId="0" fontId="69" fillId="0" borderId="1" xfId="2" applyFont="1" applyBorder="1" applyAlignment="1">
      <alignment horizontal="right"/>
    </xf>
    <xf numFmtId="0" fontId="69" fillId="0" borderId="2" xfId="2" applyFont="1" applyBorder="1" applyAlignment="1">
      <alignment horizontal="right"/>
    </xf>
    <xf numFmtId="0" fontId="69" fillId="0" borderId="3" xfId="0" applyFont="1" applyBorder="1" applyAlignment="1">
      <alignment horizontal="right"/>
    </xf>
    <xf numFmtId="0" fontId="69" fillId="0" borderId="3" xfId="2" applyFont="1" applyBorder="1" applyAlignment="1">
      <alignment horizontal="right"/>
    </xf>
    <xf numFmtId="0" fontId="69" fillId="0" borderId="4" xfId="2" applyFont="1" applyBorder="1" applyAlignment="1">
      <alignment horizontal="right"/>
    </xf>
    <xf numFmtId="0" fontId="69" fillId="0" borderId="5" xfId="0" applyFont="1" applyBorder="1" applyAlignment="1">
      <alignment horizontal="right"/>
    </xf>
    <xf numFmtId="0" fontId="69" fillId="0" borderId="5" xfId="2" applyFont="1" applyBorder="1" applyAlignment="1">
      <alignment horizontal="right"/>
    </xf>
    <xf numFmtId="0" fontId="69" fillId="0" borderId="6" xfId="2" applyFont="1" applyBorder="1" applyAlignment="1">
      <alignment horizontal="right"/>
    </xf>
    <xf numFmtId="0" fontId="71" fillId="0" borderId="1" xfId="0" applyFont="1" applyBorder="1" applyAlignment="1">
      <alignment horizontal="right"/>
    </xf>
    <xf numFmtId="0" fontId="71" fillId="0" borderId="1" xfId="2" applyFont="1" applyBorder="1" applyAlignment="1">
      <alignment horizontal="right"/>
    </xf>
    <xf numFmtId="0" fontId="71" fillId="0" borderId="2" xfId="2" applyFont="1" applyBorder="1" applyAlignment="1">
      <alignment horizontal="right"/>
    </xf>
    <xf numFmtId="0" fontId="71" fillId="0" borderId="3" xfId="0" applyFont="1" applyBorder="1" applyAlignment="1">
      <alignment horizontal="right"/>
    </xf>
    <xf numFmtId="0" fontId="71" fillId="0" borderId="3" xfId="2" applyFont="1" applyBorder="1" applyAlignment="1">
      <alignment horizontal="right"/>
    </xf>
    <xf numFmtId="0" fontId="71" fillId="0" borderId="4" xfId="2" applyFont="1" applyBorder="1" applyAlignment="1">
      <alignment horizontal="right"/>
    </xf>
    <xf numFmtId="0" fontId="71" fillId="0" borderId="5" xfId="0" applyFont="1" applyBorder="1" applyAlignment="1">
      <alignment horizontal="right"/>
    </xf>
    <xf numFmtId="0" fontId="71" fillId="0" borderId="5" xfId="2" applyFont="1" applyBorder="1" applyAlignment="1">
      <alignment horizontal="right"/>
    </xf>
    <xf numFmtId="0" fontId="71" fillId="0" borderId="6" xfId="2" applyFont="1" applyBorder="1" applyAlignment="1">
      <alignment horizontal="right"/>
    </xf>
    <xf numFmtId="0" fontId="71" fillId="0" borderId="24" xfId="0" applyFont="1" applyBorder="1" applyAlignment="1">
      <alignment horizontal="right"/>
    </xf>
    <xf numFmtId="0" fontId="71" fillId="0" borderId="42" xfId="0" applyFont="1" applyBorder="1" applyAlignment="1">
      <alignment horizontal="right"/>
    </xf>
    <xf numFmtId="0" fontId="69" fillId="0" borderId="3" xfId="0" applyFont="1" applyBorder="1" applyAlignment="1">
      <alignment horizontal="right" vertical="center"/>
    </xf>
    <xf numFmtId="0" fontId="69" fillId="0" borderId="35" xfId="0" applyFont="1" applyBorder="1" applyAlignment="1">
      <alignment horizontal="right" vertical="center"/>
    </xf>
    <xf numFmtId="0" fontId="69" fillId="0" borderId="4" xfId="0" applyFont="1" applyBorder="1" applyAlignment="1">
      <alignment horizontal="right" vertical="center"/>
    </xf>
    <xf numFmtId="0" fontId="69" fillId="0" borderId="36" xfId="0" applyFont="1" applyBorder="1" applyAlignment="1">
      <alignment horizontal="right" vertical="center"/>
    </xf>
    <xf numFmtId="0" fontId="69" fillId="0" borderId="6" xfId="0" applyFont="1" applyBorder="1" applyAlignment="1">
      <alignment horizontal="right"/>
    </xf>
    <xf numFmtId="164" fontId="73" fillId="0" borderId="50" xfId="2" applyNumberFormat="1" applyFont="1" applyBorder="1" applyAlignment="1">
      <alignment horizontal="left" vertical="center"/>
    </xf>
    <xf numFmtId="165" fontId="74" fillId="0" borderId="59" xfId="2" applyNumberFormat="1" applyFont="1" applyBorder="1" applyAlignment="1">
      <alignment horizontal="right" vertical="center"/>
    </xf>
    <xf numFmtId="164" fontId="73" fillId="0" borderId="30" xfId="2" applyNumberFormat="1" applyFont="1" applyBorder="1" applyAlignment="1">
      <alignment horizontal="left" vertical="center"/>
    </xf>
    <xf numFmtId="165" fontId="74" fillId="0" borderId="32" xfId="2" applyNumberFormat="1" applyFont="1" applyBorder="1" applyAlignment="1">
      <alignment horizontal="right" vertical="center"/>
    </xf>
    <xf numFmtId="164" fontId="73" fillId="0" borderId="0" xfId="2" applyNumberFormat="1" applyFont="1" applyBorder="1" applyAlignment="1">
      <alignment horizontal="left" vertical="center"/>
    </xf>
    <xf numFmtId="165" fontId="74" fillId="0" borderId="24" xfId="2" applyNumberFormat="1" applyFont="1" applyBorder="1" applyAlignment="1">
      <alignment horizontal="right" vertical="center"/>
    </xf>
    <xf numFmtId="164" fontId="73" fillId="0" borderId="9" xfId="2" applyNumberFormat="1" applyFont="1" applyBorder="1" applyAlignment="1">
      <alignment horizontal="left" vertical="center"/>
    </xf>
    <xf numFmtId="165" fontId="74" fillId="0" borderId="23" xfId="2" applyNumberFormat="1" applyFont="1" applyBorder="1" applyAlignment="1">
      <alignment horizontal="right" vertical="center"/>
    </xf>
    <xf numFmtId="165" fontId="75" fillId="0" borderId="32" xfId="2" applyNumberFormat="1" applyFont="1" applyBorder="1" applyAlignment="1">
      <alignment horizontal="right" vertical="center"/>
    </xf>
    <xf numFmtId="165" fontId="75" fillId="0" borderId="23" xfId="2" applyNumberFormat="1" applyFont="1" applyBorder="1" applyAlignment="1">
      <alignment horizontal="right" vertical="center"/>
    </xf>
    <xf numFmtId="164" fontId="73" fillId="0" borderId="60" xfId="2" applyNumberFormat="1" applyFont="1" applyBorder="1" applyAlignment="1">
      <alignment horizontal="left" vertical="center"/>
    </xf>
    <xf numFmtId="165" fontId="74" fillId="0" borderId="50" xfId="2" applyNumberFormat="1" applyFont="1" applyBorder="1" applyAlignment="1">
      <alignment horizontal="right" vertical="center"/>
    </xf>
    <xf numFmtId="164" fontId="73" fillId="0" borderId="49" xfId="2" applyNumberFormat="1" applyFont="1" applyBorder="1" applyAlignment="1">
      <alignment horizontal="left" vertical="center"/>
    </xf>
    <xf numFmtId="165" fontId="74" fillId="0" borderId="30" xfId="2" applyNumberFormat="1" applyFont="1" applyBorder="1" applyAlignment="1">
      <alignment horizontal="right" vertical="center"/>
    </xf>
    <xf numFmtId="164" fontId="73" fillId="0" borderId="57" xfId="2" applyNumberFormat="1" applyFont="1" applyBorder="1" applyAlignment="1">
      <alignment horizontal="left" vertical="center"/>
    </xf>
    <xf numFmtId="165" fontId="74" fillId="0" borderId="0" xfId="2" applyNumberFormat="1" applyFont="1" applyBorder="1" applyAlignment="1">
      <alignment horizontal="right" vertical="center"/>
    </xf>
    <xf numFmtId="164" fontId="73" fillId="0" borderId="58" xfId="2" applyNumberFormat="1" applyFont="1" applyBorder="1" applyAlignment="1">
      <alignment horizontal="left" vertical="center"/>
    </xf>
    <xf numFmtId="165" fontId="74" fillId="0" borderId="9" xfId="2" applyNumberFormat="1" applyFont="1" applyBorder="1" applyAlignment="1">
      <alignment horizontal="right" vertical="center"/>
    </xf>
    <xf numFmtId="164" fontId="73" fillId="0" borderId="25" xfId="2" applyNumberFormat="1" applyFont="1" applyBorder="1" applyAlignment="1">
      <alignment horizontal="left" vertical="center"/>
    </xf>
    <xf numFmtId="165" fontId="74" fillId="0" borderId="27" xfId="2" applyNumberFormat="1" applyFont="1" applyBorder="1" applyAlignment="1">
      <alignment horizontal="right" vertical="center"/>
    </xf>
    <xf numFmtId="165" fontId="73" fillId="0" borderId="0" xfId="2" applyNumberFormat="1" applyFont="1" applyBorder="1" applyAlignment="1">
      <alignment horizontal="right" vertical="center"/>
    </xf>
    <xf numFmtId="0" fontId="77" fillId="2" borderId="10" xfId="2" applyFont="1" applyFill="1" applyBorder="1" applyAlignment="1">
      <alignment horizontal="center" vertical="center"/>
    </xf>
    <xf numFmtId="164" fontId="78" fillId="0" borderId="25" xfId="1" applyNumberFormat="1" applyFont="1" applyBorder="1" applyAlignment="1" applyProtection="1">
      <alignment horizontal="left" vertical="center"/>
    </xf>
    <xf numFmtId="165" fontId="74" fillId="0" borderId="26" xfId="2" applyNumberFormat="1" applyFont="1" applyBorder="1" applyAlignment="1">
      <alignment horizontal="right" vertical="center"/>
    </xf>
    <xf numFmtId="0" fontId="77" fillId="2" borderId="11" xfId="2" applyFont="1" applyFill="1" applyBorder="1" applyAlignment="1">
      <alignment horizontal="center" vertical="center"/>
    </xf>
    <xf numFmtId="0" fontId="77" fillId="2" borderId="28" xfId="2" applyFont="1" applyFill="1" applyBorder="1" applyAlignment="1">
      <alignment horizontal="center" vertical="center"/>
    </xf>
    <xf numFmtId="165" fontId="74" fillId="0" borderId="31" xfId="2" applyNumberFormat="1" applyFont="1" applyBorder="1" applyAlignment="1">
      <alignment horizontal="right" vertical="center"/>
    </xf>
    <xf numFmtId="0" fontId="77" fillId="2" borderId="8" xfId="2" applyFont="1" applyFill="1" applyBorder="1" applyAlignment="1">
      <alignment horizontal="center" vertical="center"/>
    </xf>
    <xf numFmtId="164" fontId="73" fillId="0" borderId="17" xfId="2" applyNumberFormat="1" applyFont="1" applyBorder="1" applyAlignment="1">
      <alignment horizontal="left" vertical="center"/>
    </xf>
    <xf numFmtId="0" fontId="76" fillId="0" borderId="0" xfId="0" applyFont="1"/>
    <xf numFmtId="0" fontId="77" fillId="2" borderId="21" xfId="2" applyFont="1" applyFill="1" applyBorder="1" applyAlignment="1">
      <alignment horizontal="center" vertical="center"/>
    </xf>
    <xf numFmtId="165" fontId="74" fillId="0" borderId="34" xfId="2" applyNumberFormat="1" applyFont="1" applyBorder="1" applyAlignment="1">
      <alignment horizontal="right" vertical="center"/>
    </xf>
    <xf numFmtId="0" fontId="77" fillId="2" borderId="22" xfId="2" applyFont="1" applyFill="1" applyBorder="1" applyAlignment="1">
      <alignment horizontal="center" vertical="center"/>
    </xf>
    <xf numFmtId="164" fontId="49" fillId="0" borderId="11" xfId="2" applyNumberFormat="1" applyFont="1" applyBorder="1" applyAlignment="1">
      <alignment horizontal="left" vertical="center"/>
    </xf>
    <xf numFmtId="165" fontId="75" fillId="0" borderId="27" xfId="2" applyNumberFormat="1" applyFont="1" applyBorder="1" applyAlignment="1">
      <alignment horizontal="right" vertical="center"/>
    </xf>
    <xf numFmtId="0" fontId="79" fillId="2" borderId="26" xfId="2" applyFont="1" applyFill="1" applyBorder="1" applyAlignment="1">
      <alignment horizontal="center" vertical="center"/>
    </xf>
    <xf numFmtId="0" fontId="79" fillId="2" borderId="10" xfId="2" applyFont="1" applyFill="1" applyBorder="1" applyAlignment="1">
      <alignment horizontal="center" vertical="center"/>
    </xf>
    <xf numFmtId="0" fontId="79" fillId="2" borderId="11" xfId="2" applyFont="1" applyFill="1" applyBorder="1" applyAlignment="1">
      <alignment horizontal="center" vertical="center"/>
    </xf>
    <xf numFmtId="164" fontId="49" fillId="0" borderId="8" xfId="2" applyNumberFormat="1" applyFont="1" applyBorder="1" applyAlignment="1">
      <alignment horizontal="left" vertical="center"/>
    </xf>
    <xf numFmtId="0" fontId="79" fillId="2" borderId="31" xfId="2" applyFont="1" applyFill="1" applyBorder="1" applyAlignment="1">
      <alignment horizontal="center" vertical="center"/>
    </xf>
    <xf numFmtId="0" fontId="79" fillId="2" borderId="28" xfId="2" applyFont="1" applyFill="1" applyBorder="1" applyAlignment="1">
      <alignment horizontal="center" vertical="center"/>
    </xf>
    <xf numFmtId="0" fontId="79" fillId="2" borderId="8" xfId="2" applyFont="1" applyFill="1" applyBorder="1" applyAlignment="1">
      <alignment horizontal="center" vertical="center"/>
    </xf>
    <xf numFmtId="0" fontId="43" fillId="0" borderId="0" xfId="0" applyFont="1"/>
    <xf numFmtId="164" fontId="49" fillId="0" borderId="22" xfId="2" applyNumberFormat="1" applyFont="1" applyBorder="1" applyAlignment="1">
      <alignment horizontal="left" vertical="center"/>
    </xf>
    <xf numFmtId="0" fontId="79" fillId="2" borderId="34" xfId="2" applyFont="1" applyFill="1" applyBorder="1" applyAlignment="1">
      <alignment horizontal="center" vertical="center"/>
    </xf>
    <xf numFmtId="0" fontId="79" fillId="2" borderId="21" xfId="2" applyFont="1" applyFill="1" applyBorder="1" applyAlignment="1">
      <alignment horizontal="center" vertical="center"/>
    </xf>
    <xf numFmtId="0" fontId="79" fillId="2" borderId="22" xfId="2" applyFont="1" applyFill="1" applyBorder="1" applyAlignment="1">
      <alignment horizontal="center" vertical="center"/>
    </xf>
    <xf numFmtId="0" fontId="72" fillId="0" borderId="0" xfId="0" applyFont="1"/>
    <xf numFmtId="0" fontId="70" fillId="0" borderId="1" xfId="0" applyFont="1" applyBorder="1"/>
    <xf numFmtId="0" fontId="70" fillId="0" borderId="15" xfId="0" applyFont="1" applyBorder="1"/>
    <xf numFmtId="0" fontId="70" fillId="0" borderId="3" xfId="0" applyFont="1" applyBorder="1"/>
    <xf numFmtId="0" fontId="70" fillId="0" borderId="38" xfId="0" applyFont="1" applyBorder="1"/>
    <xf numFmtId="0" fontId="70" fillId="0" borderId="39" xfId="0" applyFont="1" applyBorder="1"/>
    <xf numFmtId="0" fontId="70" fillId="0" borderId="37" xfId="0" applyFont="1" applyBorder="1"/>
    <xf numFmtId="0" fontId="70" fillId="0" borderId="40" xfId="0" applyFont="1" applyBorder="1"/>
    <xf numFmtId="0" fontId="70" fillId="0" borderId="0" xfId="0" applyFont="1"/>
    <xf numFmtId="0" fontId="70" fillId="0" borderId="4" xfId="0" applyFont="1" applyBorder="1"/>
    <xf numFmtId="0" fontId="70" fillId="0" borderId="14" xfId="0" applyFont="1" applyBorder="1"/>
    <xf numFmtId="0" fontId="70" fillId="0" borderId="24" xfId="0" applyFont="1" applyBorder="1"/>
    <xf numFmtId="0" fontId="70" fillId="0" borderId="5" xfId="0" applyFont="1" applyBorder="1"/>
    <xf numFmtId="0" fontId="70" fillId="0" borderId="6" xfId="0" applyFont="1" applyBorder="1"/>
    <xf numFmtId="0" fontId="70" fillId="0" borderId="16" xfId="0" applyFont="1" applyBorder="1"/>
    <xf numFmtId="0" fontId="77" fillId="2" borderId="16" xfId="2" applyFont="1" applyFill="1" applyBorder="1" applyAlignment="1">
      <alignment horizontal="center" vertical="center"/>
    </xf>
    <xf numFmtId="165" fontId="74" fillId="0" borderId="42" xfId="2" applyNumberFormat="1" applyFont="1" applyBorder="1" applyAlignment="1">
      <alignment horizontal="right" vertical="center"/>
    </xf>
    <xf numFmtId="2" fontId="80" fillId="0" borderId="22" xfId="0" applyNumberFormat="1" applyFont="1" applyBorder="1"/>
    <xf numFmtId="0" fontId="10" fillId="2" borderId="26" xfId="0" applyFont="1" applyFill="1" applyBorder="1" applyAlignment="1">
      <alignment horizontal="center" vertical="center"/>
    </xf>
    <xf numFmtId="0" fontId="82" fillId="0" borderId="0" xfId="0" applyFont="1" applyAlignment="1">
      <alignment horizontal="left" vertical="center"/>
    </xf>
    <xf numFmtId="164" fontId="82" fillId="0" borderId="0" xfId="2" applyNumberFormat="1" applyFont="1" applyAlignment="1">
      <alignment horizontal="left"/>
    </xf>
    <xf numFmtId="164" fontId="82" fillId="0" borderId="0" xfId="2" applyNumberFormat="1" applyFont="1"/>
    <xf numFmtId="0" fontId="82" fillId="0" borderId="0" xfId="0" applyFont="1" applyBorder="1" applyAlignment="1">
      <alignment horizontal="center" vertical="center"/>
    </xf>
    <xf numFmtId="164" fontId="82" fillId="0" borderId="0" xfId="2" applyNumberFormat="1" applyFont="1" applyBorder="1"/>
    <xf numFmtId="0" fontId="82" fillId="2" borderId="65" xfId="2" applyFont="1" applyFill="1" applyBorder="1" applyAlignment="1">
      <alignment horizontal="center" vertical="center"/>
    </xf>
    <xf numFmtId="164" fontId="82" fillId="0" borderId="25" xfId="2" applyNumberFormat="1" applyFont="1" applyBorder="1" applyAlignment="1">
      <alignment horizontal="left" vertical="center"/>
    </xf>
    <xf numFmtId="165" fontId="81" fillId="0" borderId="27" xfId="2" applyNumberFormat="1" applyFont="1" applyBorder="1" applyAlignment="1">
      <alignment horizontal="right" vertical="center"/>
    </xf>
    <xf numFmtId="165" fontId="82" fillId="0" borderId="0" xfId="2" applyNumberFormat="1" applyFont="1" applyBorder="1" applyAlignment="1">
      <alignment horizontal="right" vertical="center"/>
    </xf>
    <xf numFmtId="165" fontId="81" fillId="0" borderId="25" xfId="2" applyNumberFormat="1" applyFont="1" applyFill="1" applyBorder="1" applyAlignment="1">
      <alignment horizontal="right" vertical="center"/>
    </xf>
    <xf numFmtId="0" fontId="82" fillId="2" borderId="62" xfId="2" applyFont="1" applyFill="1" applyBorder="1" applyAlignment="1">
      <alignment horizontal="center" vertical="center"/>
    </xf>
    <xf numFmtId="164" fontId="82" fillId="0" borderId="30" xfId="2" applyNumberFormat="1" applyFont="1" applyBorder="1" applyAlignment="1">
      <alignment horizontal="left" vertical="center"/>
    </xf>
    <xf numFmtId="165" fontId="81" fillId="0" borderId="32" xfId="2" applyNumberFormat="1" applyFont="1" applyBorder="1" applyAlignment="1">
      <alignment horizontal="right" vertical="center"/>
    </xf>
    <xf numFmtId="165" fontId="81" fillId="0" borderId="30" xfId="2" applyNumberFormat="1" applyFont="1" applyFill="1" applyBorder="1" applyAlignment="1">
      <alignment horizontal="right" vertical="center"/>
    </xf>
    <xf numFmtId="0" fontId="82" fillId="2" borderId="66" xfId="2" applyFont="1" applyFill="1" applyBorder="1" applyAlignment="1">
      <alignment horizontal="center" vertical="center"/>
    </xf>
    <xf numFmtId="164" fontId="82" fillId="0" borderId="17" xfId="2" applyNumberFormat="1" applyFont="1" applyBorder="1" applyAlignment="1">
      <alignment horizontal="left" vertical="center"/>
    </xf>
    <xf numFmtId="165" fontId="81" fillId="0" borderId="42" xfId="2" applyNumberFormat="1" applyFont="1" applyBorder="1" applyAlignment="1">
      <alignment horizontal="right" vertical="center"/>
    </xf>
    <xf numFmtId="0" fontId="82" fillId="2" borderId="64" xfId="2" applyFont="1" applyFill="1" applyBorder="1" applyAlignment="1">
      <alignment horizontal="center" vertical="center"/>
    </xf>
    <xf numFmtId="164" fontId="82" fillId="0" borderId="58" xfId="2" applyNumberFormat="1" applyFont="1" applyBorder="1" applyAlignment="1">
      <alignment horizontal="left" vertical="center"/>
    </xf>
    <xf numFmtId="164" fontId="82" fillId="0" borderId="9" xfId="2" applyNumberFormat="1" applyFont="1" applyBorder="1" applyAlignment="1">
      <alignment horizontal="left" vertical="center"/>
    </xf>
    <xf numFmtId="165" fontId="81" fillId="0" borderId="23" xfId="2" applyNumberFormat="1" applyFont="1" applyBorder="1" applyAlignment="1">
      <alignment horizontal="right" vertical="center"/>
    </xf>
    <xf numFmtId="165" fontId="81" fillId="0" borderId="9" xfId="2" applyNumberFormat="1" applyFont="1" applyFill="1" applyBorder="1" applyAlignment="1">
      <alignment horizontal="right" vertical="center"/>
    </xf>
    <xf numFmtId="0" fontId="82" fillId="2" borderId="48" xfId="0" applyFont="1" applyFill="1" applyBorder="1" applyAlignment="1">
      <alignment horizontal="center" vertical="center"/>
    </xf>
    <xf numFmtId="0" fontId="82" fillId="2" borderId="10" xfId="0" applyFont="1" applyFill="1" applyBorder="1" applyAlignment="1">
      <alignment horizontal="center" vertical="center"/>
    </xf>
    <xf numFmtId="0" fontId="82" fillId="2" borderId="11" xfId="0" applyFont="1" applyFill="1" applyBorder="1" applyAlignment="1">
      <alignment horizontal="center" vertical="center"/>
    </xf>
    <xf numFmtId="0" fontId="82" fillId="2" borderId="52" xfId="0" applyFont="1" applyFill="1" applyBorder="1" applyAlignment="1">
      <alignment horizontal="center" vertical="center"/>
    </xf>
    <xf numFmtId="0" fontId="83" fillId="2" borderId="14" xfId="0" applyFont="1" applyFill="1" applyBorder="1" applyAlignment="1">
      <alignment horizontal="center" vertical="center"/>
    </xf>
    <xf numFmtId="0" fontId="83" fillId="2" borderId="66" xfId="0" applyFont="1" applyFill="1" applyBorder="1" applyAlignment="1">
      <alignment horizontal="center" vertical="center"/>
    </xf>
    <xf numFmtId="0" fontId="84" fillId="2" borderId="58" xfId="0" applyFont="1" applyFill="1" applyBorder="1" applyAlignment="1">
      <alignment horizontal="center" vertical="center"/>
    </xf>
    <xf numFmtId="2" fontId="84" fillId="0" borderId="21" xfId="0" applyNumberFormat="1" applyFont="1" applyBorder="1"/>
    <xf numFmtId="2" fontId="84" fillId="0" borderId="22" xfId="0" applyNumberFormat="1" applyFont="1" applyBorder="1"/>
    <xf numFmtId="2" fontId="84" fillId="0" borderId="19" xfId="0" applyNumberFormat="1" applyFont="1" applyBorder="1"/>
    <xf numFmtId="0" fontId="84" fillId="0" borderId="0" xfId="0" applyFont="1"/>
    <xf numFmtId="0" fontId="42" fillId="0" borderId="8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53" fillId="0" borderId="8" xfId="0" applyFont="1" applyFill="1" applyBorder="1" applyAlignment="1">
      <alignment horizontal="center" wrapText="1"/>
    </xf>
    <xf numFmtId="0" fontId="48" fillId="0" borderId="8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164" fontId="82" fillId="0" borderId="30" xfId="2" applyNumberFormat="1" applyFont="1" applyBorder="1" applyAlignment="1">
      <alignment horizontal="left" vertical="center"/>
    </xf>
    <xf numFmtId="164" fontId="82" fillId="0" borderId="25" xfId="2" applyNumberFormat="1" applyFont="1" applyBorder="1" applyAlignment="1">
      <alignment horizontal="left" vertical="center"/>
    </xf>
    <xf numFmtId="164" fontId="82" fillId="0" borderId="9" xfId="2" applyNumberFormat="1" applyFont="1" applyBorder="1" applyAlignment="1">
      <alignment horizontal="left" vertical="center"/>
    </xf>
    <xf numFmtId="3" fontId="14" fillId="0" borderId="0" xfId="3" applyNumberFormat="1" applyFont="1" applyBorder="1" applyAlignment="1">
      <alignment horizontal="left"/>
    </xf>
    <xf numFmtId="3" fontId="14" fillId="0" borderId="29" xfId="3" applyNumberFormat="1" applyFont="1" applyBorder="1" applyAlignment="1">
      <alignment horizontal="center"/>
    </xf>
    <xf numFmtId="3" fontId="14" fillId="0" borderId="30" xfId="3" applyNumberFormat="1" applyFont="1" applyBorder="1" applyAlignment="1">
      <alignment horizontal="center"/>
    </xf>
    <xf numFmtId="3" fontId="14" fillId="0" borderId="30" xfId="0" applyNumberFormat="1" applyFont="1" applyBorder="1" applyAlignment="1">
      <alignment horizontal="left"/>
    </xf>
    <xf numFmtId="3" fontId="14" fillId="0" borderId="29" xfId="3" applyNumberFormat="1" applyFont="1" applyBorder="1" applyAlignment="1">
      <alignment horizontal="left"/>
    </xf>
    <xf numFmtId="3" fontId="14" fillId="0" borderId="30" xfId="3" applyNumberFormat="1" applyFont="1" applyBorder="1" applyAlignment="1">
      <alignment horizontal="left"/>
    </xf>
    <xf numFmtId="0" fontId="5" fillId="0" borderId="3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85" fillId="0" borderId="0" xfId="0" applyFont="1" applyAlignment="1">
      <alignment horizontal="left" vertical="center"/>
    </xf>
    <xf numFmtId="0" fontId="86" fillId="0" borderId="0" xfId="0" applyFont="1" applyAlignment="1">
      <alignment horizontal="center" vertical="center"/>
    </xf>
    <xf numFmtId="0" fontId="87" fillId="0" borderId="0" xfId="0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0" fontId="89" fillId="0" borderId="8" xfId="0" applyFont="1" applyFill="1" applyBorder="1" applyAlignment="1">
      <alignment horizontal="center" wrapText="1"/>
    </xf>
    <xf numFmtId="0" fontId="86" fillId="0" borderId="0" xfId="0" applyFont="1" applyAlignment="1">
      <alignment horizontal="right" vertical="center"/>
    </xf>
    <xf numFmtId="0" fontId="85" fillId="0" borderId="0" xfId="0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0" fontId="85" fillId="0" borderId="0" xfId="0" applyFont="1" applyBorder="1" applyAlignment="1">
      <alignment horizontal="center" vertical="center"/>
    </xf>
    <xf numFmtId="0" fontId="48" fillId="0" borderId="29" xfId="0" applyFont="1" applyFill="1" applyBorder="1" applyAlignment="1">
      <alignment horizontal="center"/>
    </xf>
    <xf numFmtId="0" fontId="48" fillId="0" borderId="31" xfId="0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right"/>
    </xf>
    <xf numFmtId="0" fontId="38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right" vertical="center"/>
    </xf>
    <xf numFmtId="0" fontId="61" fillId="0" borderId="0" xfId="2" applyFont="1" applyBorder="1" applyAlignment="1">
      <alignment horizontal="center" vertical="center"/>
    </xf>
    <xf numFmtId="0" fontId="48" fillId="0" borderId="30" xfId="0" applyFont="1" applyFill="1" applyBorder="1" applyAlignment="1">
      <alignment horizontal="center"/>
    </xf>
    <xf numFmtId="0" fontId="48" fillId="0" borderId="35" xfId="0" applyFont="1" applyFill="1" applyBorder="1" applyAlignment="1"/>
    <xf numFmtId="0" fontId="48" fillId="0" borderId="15" xfId="0" applyFont="1" applyFill="1" applyBorder="1" applyAlignment="1"/>
    <xf numFmtId="0" fontId="48" fillId="0" borderId="41" xfId="0" applyFont="1" applyFill="1" applyBorder="1" applyAlignment="1"/>
    <xf numFmtId="0" fontId="48" fillId="0" borderId="17" xfId="0" applyFont="1" applyFill="1" applyBorder="1" applyAlignment="1"/>
    <xf numFmtId="0" fontId="0" fillId="0" borderId="8" xfId="0" applyBorder="1" applyAlignment="1"/>
    <xf numFmtId="0" fontId="48" fillId="0" borderId="37" xfId="0" applyFont="1" applyFill="1" applyBorder="1" applyAlignment="1"/>
    <xf numFmtId="0" fontId="48" fillId="0" borderId="47" xfId="0" applyFont="1" applyFill="1" applyBorder="1" applyAlignment="1"/>
    <xf numFmtId="0" fontId="23" fillId="0" borderId="24" xfId="0" applyFont="1" applyBorder="1" applyAlignment="1">
      <alignment horizontal="center"/>
    </xf>
    <xf numFmtId="0" fontId="23" fillId="0" borderId="36" xfId="0" applyFont="1" applyBorder="1" applyAlignment="1">
      <alignment horizontal="center"/>
    </xf>
    <xf numFmtId="0" fontId="23" fillId="0" borderId="42" xfId="0" applyFont="1" applyBorder="1" applyAlignment="1">
      <alignment horizontal="center"/>
    </xf>
    <xf numFmtId="0" fontId="23" fillId="0" borderId="36" xfId="0" applyFont="1" applyBorder="1" applyAlignment="1">
      <alignment horizontal="right"/>
    </xf>
    <xf numFmtId="0" fontId="23" fillId="0" borderId="41" xfId="0" applyFont="1" applyBorder="1" applyAlignment="1">
      <alignment horizontal="right"/>
    </xf>
    <xf numFmtId="0" fontId="38" fillId="0" borderId="33" xfId="0" applyFont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/>
    </xf>
    <xf numFmtId="0" fontId="10" fillId="2" borderId="67" xfId="0" applyFont="1" applyFill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0" fontId="38" fillId="0" borderId="43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/>
    </xf>
    <xf numFmtId="0" fontId="23" fillId="0" borderId="41" xfId="0" applyFont="1" applyBorder="1" applyAlignment="1">
      <alignment horizontal="center"/>
    </xf>
    <xf numFmtId="0" fontId="23" fillId="0" borderId="38" xfId="0" applyFont="1" applyBorder="1" applyAlignment="1">
      <alignment horizontal="center"/>
    </xf>
    <xf numFmtId="0" fontId="0" fillId="0" borderId="0" xfId="0" applyAlignment="1">
      <alignment horizontal="center"/>
    </xf>
    <xf numFmtId="0" fontId="23" fillId="0" borderId="35" xfId="0" applyFont="1" applyBorder="1" applyAlignment="1">
      <alignment horizontal="right"/>
    </xf>
    <xf numFmtId="0" fontId="23" fillId="0" borderId="40" xfId="0" applyFont="1" applyBorder="1" applyAlignment="1">
      <alignment horizontal="right"/>
    </xf>
    <xf numFmtId="0" fontId="23" fillId="0" borderId="47" xfId="0" applyFont="1" applyBorder="1" applyAlignment="1">
      <alignment horizontal="right"/>
    </xf>
    <xf numFmtId="0" fontId="38" fillId="0" borderId="19" xfId="0" applyFont="1" applyBorder="1" applyAlignment="1">
      <alignment horizontal="center" vertical="center"/>
    </xf>
    <xf numFmtId="0" fontId="23" fillId="0" borderId="37" xfId="0" applyFont="1" applyBorder="1" applyAlignment="1">
      <alignment horizontal="right"/>
    </xf>
    <xf numFmtId="0" fontId="10" fillId="2" borderId="50" xfId="0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/>
    </xf>
    <xf numFmtId="0" fontId="23" fillId="0" borderId="1" xfId="2" applyFont="1" applyBorder="1" applyAlignment="1">
      <alignment horizontal="right"/>
    </xf>
    <xf numFmtId="0" fontId="23" fillId="0" borderId="3" xfId="2" applyFont="1" applyBorder="1" applyAlignment="1">
      <alignment horizontal="right"/>
    </xf>
    <xf numFmtId="0" fontId="21" fillId="0" borderId="40" xfId="0" applyFont="1" applyBorder="1" applyAlignment="1">
      <alignment horizontal="right" vertical="center"/>
    </xf>
    <xf numFmtId="0" fontId="60" fillId="0" borderId="34" xfId="0" applyFont="1" applyBorder="1" applyAlignment="1">
      <alignment horizontal="center" vertical="center"/>
    </xf>
    <xf numFmtId="0" fontId="19" fillId="0" borderId="5" xfId="0" applyFont="1" applyBorder="1" applyAlignment="1">
      <alignment horizontal="right"/>
    </xf>
    <xf numFmtId="0" fontId="61" fillId="0" borderId="22" xfId="2" applyFont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21" fillId="0" borderId="35" xfId="0" applyFont="1" applyFill="1" applyBorder="1" applyAlignment="1">
      <alignment horizontal="center" vertical="center"/>
    </xf>
    <xf numFmtId="0" fontId="21" fillId="0" borderId="38" xfId="0" applyFont="1" applyFill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21" fillId="0" borderId="42" xfId="0" applyFont="1" applyBorder="1" applyAlignment="1">
      <alignment horizontal="center" vertical="center"/>
    </xf>
    <xf numFmtId="0" fontId="60" fillId="0" borderId="33" xfId="0" applyFont="1" applyBorder="1" applyAlignment="1">
      <alignment horizontal="center" vertical="center"/>
    </xf>
    <xf numFmtId="0" fontId="60" fillId="0" borderId="23" xfId="0" applyFont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9" fillId="0" borderId="40" xfId="0" applyFont="1" applyBorder="1"/>
    <xf numFmtId="0" fontId="19" fillId="0" borderId="47" xfId="0" applyFont="1" applyBorder="1"/>
    <xf numFmtId="0" fontId="21" fillId="0" borderId="2" xfId="0" applyFont="1" applyBorder="1" applyAlignment="1">
      <alignment horizontal="right" vertical="center"/>
    </xf>
    <xf numFmtId="0" fontId="91" fillId="0" borderId="0" xfId="0" applyFont="1" applyAlignment="1">
      <alignment horizontal="left" vertical="center"/>
    </xf>
    <xf numFmtId="0" fontId="91" fillId="0" borderId="0" xfId="0" applyFont="1" applyAlignment="1">
      <alignment horizontal="center" vertical="center"/>
    </xf>
    <xf numFmtId="0" fontId="91" fillId="0" borderId="0" xfId="0" applyFont="1" applyBorder="1" applyAlignment="1">
      <alignment horizontal="right" vertical="center"/>
    </xf>
    <xf numFmtId="0" fontId="91" fillId="0" borderId="0" xfId="0" applyFont="1" applyBorder="1" applyAlignment="1">
      <alignment horizontal="center" vertical="center"/>
    </xf>
    <xf numFmtId="0" fontId="77" fillId="2" borderId="0" xfId="2" applyFont="1" applyFill="1" applyBorder="1" applyAlignment="1">
      <alignment horizontal="center" vertical="center"/>
    </xf>
    <xf numFmtId="0" fontId="76" fillId="0" borderId="0" xfId="0" applyFont="1" applyBorder="1"/>
    <xf numFmtId="0" fontId="76" fillId="0" borderId="40" xfId="0" applyFont="1" applyBorder="1"/>
    <xf numFmtId="0" fontId="91" fillId="0" borderId="8" xfId="0" applyFont="1" applyBorder="1" applyAlignment="1">
      <alignment horizontal="center" vertical="center"/>
    </xf>
    <xf numFmtId="0" fontId="92" fillId="0" borderId="0" xfId="0" applyFont="1"/>
    <xf numFmtId="0" fontId="79" fillId="2" borderId="10" xfId="0" applyFont="1" applyFill="1" applyBorder="1" applyAlignment="1">
      <alignment horizontal="center" vertical="center"/>
    </xf>
    <xf numFmtId="0" fontId="79" fillId="2" borderId="11" xfId="0" applyFont="1" applyFill="1" applyBorder="1" applyAlignment="1">
      <alignment horizontal="center" vertical="center"/>
    </xf>
    <xf numFmtId="0" fontId="79" fillId="2" borderId="12" xfId="0" applyFont="1" applyFill="1" applyBorder="1" applyAlignment="1">
      <alignment horizontal="center" vertical="center"/>
    </xf>
    <xf numFmtId="0" fontId="79" fillId="2" borderId="26" xfId="0" applyFont="1" applyFill="1" applyBorder="1" applyAlignment="1">
      <alignment horizontal="center" vertical="center"/>
    </xf>
    <xf numFmtId="0" fontId="79" fillId="2" borderId="13" xfId="0" applyFont="1" applyFill="1" applyBorder="1" applyAlignment="1">
      <alignment horizontal="center" vertical="center"/>
    </xf>
    <xf numFmtId="0" fontId="79" fillId="2" borderId="39" xfId="0" applyFont="1" applyFill="1" applyBorder="1" applyAlignment="1">
      <alignment horizontal="center" vertical="center"/>
    </xf>
    <xf numFmtId="0" fontId="79" fillId="2" borderId="14" xfId="0" applyFont="1" applyFill="1" applyBorder="1" applyAlignment="1">
      <alignment horizontal="center" vertical="center"/>
    </xf>
    <xf numFmtId="0" fontId="93" fillId="2" borderId="21" xfId="0" applyFont="1" applyFill="1" applyBorder="1" applyAlignment="1">
      <alignment horizontal="center" vertical="center"/>
    </xf>
    <xf numFmtId="0" fontId="33" fillId="0" borderId="22" xfId="0" applyFont="1" applyBorder="1"/>
    <xf numFmtId="0" fontId="33" fillId="0" borderId="9" xfId="0" applyFont="1" applyBorder="1"/>
    <xf numFmtId="0" fontId="33" fillId="0" borderId="33" xfId="0" applyFont="1" applyBorder="1"/>
    <xf numFmtId="0" fontId="33" fillId="0" borderId="34" xfId="0" applyFont="1" applyBorder="1"/>
    <xf numFmtId="0" fontId="33" fillId="0" borderId="7" xfId="0" applyFont="1" applyBorder="1"/>
    <xf numFmtId="0" fontId="19" fillId="0" borderId="4" xfId="0" applyFont="1" applyBorder="1"/>
    <xf numFmtId="0" fontId="19" fillId="0" borderId="6" xfId="0" applyFont="1" applyBorder="1"/>
    <xf numFmtId="164" fontId="49" fillId="0" borderId="0" xfId="2" applyNumberFormat="1" applyFont="1" applyBorder="1" applyAlignment="1">
      <alignment vertical="center"/>
    </xf>
    <xf numFmtId="164" fontId="49" fillId="0" borderId="24" xfId="2" applyNumberFormat="1" applyFont="1" applyBorder="1" applyAlignment="1">
      <alignment vertical="center"/>
    </xf>
    <xf numFmtId="164" fontId="49" fillId="0" borderId="20" xfId="2" applyNumberFormat="1" applyFont="1" applyBorder="1" applyAlignment="1">
      <alignment vertical="center"/>
    </xf>
    <xf numFmtId="164" fontId="49" fillId="0" borderId="68" xfId="2" applyNumberFormat="1" applyFont="1" applyBorder="1" applyAlignment="1">
      <alignment vertical="center"/>
    </xf>
    <xf numFmtId="0" fontId="92" fillId="0" borderId="0" xfId="0" applyFont="1" applyBorder="1"/>
    <xf numFmtId="164" fontId="49" fillId="0" borderId="55" xfId="2" applyNumberFormat="1" applyFont="1" applyBorder="1" applyAlignment="1">
      <alignment vertical="center"/>
    </xf>
    <xf numFmtId="164" fontId="49" fillId="0" borderId="12" xfId="2" applyNumberFormat="1" applyFont="1" applyBorder="1" applyAlignment="1">
      <alignment vertical="center"/>
    </xf>
    <xf numFmtId="164" fontId="49" fillId="0" borderId="26" xfId="2" applyNumberFormat="1" applyFont="1" applyBorder="1" applyAlignment="1">
      <alignment vertical="center"/>
    </xf>
    <xf numFmtId="164" fontId="49" fillId="0" borderId="29" xfId="2" applyNumberFormat="1" applyFont="1" applyBorder="1" applyAlignment="1">
      <alignment vertical="center"/>
    </xf>
    <xf numFmtId="164" fontId="49" fillId="0" borderId="31" xfId="2" applyNumberFormat="1" applyFont="1" applyBorder="1" applyAlignment="1">
      <alignment vertical="center"/>
    </xf>
    <xf numFmtId="164" fontId="49" fillId="0" borderId="41" xfId="2" applyNumberFormat="1" applyFont="1" applyBorder="1" applyAlignment="1">
      <alignment vertical="center"/>
    </xf>
    <xf numFmtId="164" fontId="49" fillId="0" borderId="47" xfId="2" applyNumberFormat="1" applyFont="1" applyBorder="1" applyAlignment="1">
      <alignment vertical="center"/>
    </xf>
    <xf numFmtId="164" fontId="49" fillId="0" borderId="27" xfId="2" applyNumberFormat="1" applyFont="1" applyBorder="1" applyAlignment="1">
      <alignment vertical="center"/>
    </xf>
    <xf numFmtId="164" fontId="49" fillId="0" borderId="32" xfId="2" applyNumberFormat="1" applyFont="1" applyBorder="1" applyAlignment="1">
      <alignment vertical="center"/>
    </xf>
    <xf numFmtId="0" fontId="79" fillId="2" borderId="5" xfId="2" applyFont="1" applyFill="1" applyBorder="1" applyAlignment="1">
      <alignment horizontal="center" vertical="center"/>
    </xf>
    <xf numFmtId="164" fontId="49" fillId="0" borderId="5" xfId="2" applyNumberFormat="1" applyFont="1" applyBorder="1" applyAlignment="1">
      <alignment horizontal="left" vertical="center"/>
    </xf>
    <xf numFmtId="164" fontId="49" fillId="0" borderId="25" xfId="2" applyNumberFormat="1" applyFont="1" applyBorder="1" applyAlignment="1">
      <alignment vertical="center"/>
    </xf>
    <xf numFmtId="164" fontId="49" fillId="0" borderId="17" xfId="2" applyNumberFormat="1" applyFont="1" applyBorder="1" applyAlignment="1">
      <alignment vertical="center"/>
    </xf>
    <xf numFmtId="164" fontId="49" fillId="0" borderId="42" xfId="2" applyNumberFormat="1" applyFont="1" applyBorder="1" applyAlignment="1">
      <alignment vertical="center"/>
    </xf>
    <xf numFmtId="164" fontId="49" fillId="0" borderId="30" xfId="2" applyNumberFormat="1" applyFont="1" applyBorder="1" applyAlignment="1">
      <alignment vertical="center"/>
    </xf>
    <xf numFmtId="164" fontId="49" fillId="0" borderId="23" xfId="2" applyNumberFormat="1" applyFont="1" applyBorder="1" applyAlignment="1">
      <alignment vertical="center"/>
    </xf>
    <xf numFmtId="164" fontId="4" fillId="0" borderId="0" xfId="2" applyNumberFormat="1" applyFont="1"/>
    <xf numFmtId="164" fontId="4" fillId="0" borderId="0" xfId="2" applyNumberFormat="1" applyFont="1" applyBorder="1"/>
    <xf numFmtId="164" fontId="49" fillId="0" borderId="0" xfId="2" applyNumberFormat="1" applyFont="1" applyBorder="1" applyAlignment="1">
      <alignment horizontal="left" vertical="center"/>
    </xf>
    <xf numFmtId="164" fontId="16" fillId="0" borderId="0" xfId="2" applyNumberFormat="1" applyFont="1"/>
    <xf numFmtId="164" fontId="66" fillId="0" borderId="0" xfId="2" applyNumberFormat="1" applyFont="1"/>
    <xf numFmtId="0" fontId="94" fillId="0" borderId="0" xfId="0" applyFont="1" applyAlignment="1">
      <alignment horizontal="center" vertical="center"/>
    </xf>
    <xf numFmtId="0" fontId="94" fillId="0" borderId="0" xfId="0" applyFont="1" applyBorder="1" applyAlignment="1">
      <alignment horizontal="center" vertical="center"/>
    </xf>
    <xf numFmtId="0" fontId="76" fillId="0" borderId="41" xfId="0" applyFont="1" applyBorder="1" applyAlignment="1">
      <alignment horizontal="center"/>
    </xf>
    <xf numFmtId="0" fontId="76" fillId="0" borderId="47" xfId="0" applyFont="1" applyBorder="1" applyAlignment="1">
      <alignment horizontal="center"/>
    </xf>
    <xf numFmtId="0" fontId="76" fillId="0" borderId="36" xfId="0" applyFont="1" applyBorder="1" applyAlignment="1">
      <alignment horizontal="center"/>
    </xf>
    <xf numFmtId="0" fontId="76" fillId="0" borderId="0" xfId="0" applyFont="1" applyBorder="1" applyAlignment="1">
      <alignment horizontal="center"/>
    </xf>
    <xf numFmtId="0" fontId="76" fillId="0" borderId="40" xfId="0" applyFont="1" applyBorder="1" applyAlignment="1">
      <alignment horizontal="center"/>
    </xf>
    <xf numFmtId="0" fontId="76" fillId="0" borderId="17" xfId="0" applyFont="1" applyBorder="1" applyAlignment="1">
      <alignment horizontal="center"/>
    </xf>
    <xf numFmtId="0" fontId="42" fillId="0" borderId="29" xfId="0" applyFont="1" applyFill="1" applyBorder="1" applyAlignment="1">
      <alignment horizontal="center" vertical="center"/>
    </xf>
    <xf numFmtId="0" fontId="42" fillId="0" borderId="30" xfId="0" applyFont="1" applyFill="1" applyBorder="1" applyAlignment="1">
      <alignment horizontal="center" vertical="center"/>
    </xf>
    <xf numFmtId="0" fontId="42" fillId="0" borderId="31" xfId="0" applyFont="1" applyFill="1" applyBorder="1" applyAlignment="1">
      <alignment horizontal="center" vertical="center"/>
    </xf>
    <xf numFmtId="165" fontId="75" fillId="0" borderId="0" xfId="2" applyNumberFormat="1" applyFont="1" applyBorder="1" applyAlignment="1">
      <alignment horizontal="right" vertical="center"/>
    </xf>
    <xf numFmtId="0" fontId="79" fillId="2" borderId="69" xfId="2" applyFont="1" applyFill="1" applyBorder="1" applyAlignment="1">
      <alignment horizontal="center" vertical="center"/>
    </xf>
    <xf numFmtId="0" fontId="0" fillId="0" borderId="40" xfId="0" applyBorder="1"/>
    <xf numFmtId="0" fontId="70" fillId="0" borderId="2" xfId="0" applyFont="1" applyBorder="1"/>
    <xf numFmtId="0" fontId="95" fillId="0" borderId="3" xfId="0" applyFont="1" applyBorder="1"/>
    <xf numFmtId="164" fontId="55" fillId="0" borderId="11" xfId="2" applyNumberFormat="1" applyFont="1" applyBorder="1" applyAlignment="1">
      <alignment horizontal="left" vertical="center"/>
    </xf>
    <xf numFmtId="164" fontId="55" fillId="0" borderId="8" xfId="2" applyNumberFormat="1" applyFont="1" applyBorder="1" applyAlignment="1">
      <alignment horizontal="left" vertical="center"/>
    </xf>
    <xf numFmtId="164" fontId="55" fillId="0" borderId="22" xfId="2" applyNumberFormat="1" applyFont="1" applyBorder="1" applyAlignment="1">
      <alignment horizontal="left" vertical="center"/>
    </xf>
    <xf numFmtId="164" fontId="96" fillId="0" borderId="11" xfId="2" applyNumberFormat="1" applyFont="1" applyBorder="1" applyAlignment="1">
      <alignment horizontal="left" vertical="center"/>
    </xf>
    <xf numFmtId="164" fontId="96" fillId="0" borderId="8" xfId="2" applyNumberFormat="1" applyFont="1" applyBorder="1" applyAlignment="1">
      <alignment horizontal="left" vertical="center"/>
    </xf>
    <xf numFmtId="164" fontId="96" fillId="0" borderId="22" xfId="2" applyNumberFormat="1" applyFont="1" applyBorder="1" applyAlignment="1">
      <alignment horizontal="left" vertical="center"/>
    </xf>
    <xf numFmtId="0" fontId="79" fillId="3" borderId="0" xfId="2" applyFont="1" applyFill="1" applyBorder="1" applyAlignment="1">
      <alignment horizontal="center" vertical="center"/>
    </xf>
    <xf numFmtId="164" fontId="49" fillId="4" borderId="0" xfId="2" applyNumberFormat="1" applyFont="1" applyFill="1" applyBorder="1" applyAlignment="1">
      <alignment horizontal="left" vertical="center"/>
    </xf>
    <xf numFmtId="164" fontId="49" fillId="4" borderId="0" xfId="2" applyNumberFormat="1" applyFont="1" applyFill="1" applyBorder="1" applyAlignment="1">
      <alignment vertical="center"/>
    </xf>
    <xf numFmtId="0" fontId="43" fillId="4" borderId="0" xfId="0" applyFont="1" applyFill="1"/>
    <xf numFmtId="0" fontId="76" fillId="4" borderId="0" xfId="0" applyFont="1" applyFill="1"/>
    <xf numFmtId="0" fontId="76" fillId="4" borderId="0" xfId="0" applyFont="1" applyFill="1" applyBorder="1"/>
    <xf numFmtId="0" fontId="0" fillId="0" borderId="0" xfId="0" applyAlignment="1">
      <alignment vertical="center"/>
    </xf>
    <xf numFmtId="164" fontId="97" fillId="0" borderId="12" xfId="2" applyNumberFormat="1" applyFont="1" applyBorder="1" applyAlignment="1">
      <alignment horizontal="left" vertical="center"/>
    </xf>
    <xf numFmtId="164" fontId="97" fillId="0" borderId="29" xfId="2" applyNumberFormat="1" applyFont="1" applyBorder="1" applyAlignment="1">
      <alignment horizontal="left" vertical="center"/>
    </xf>
    <xf numFmtId="164" fontId="97" fillId="0" borderId="33" xfId="2" applyNumberFormat="1" applyFont="1" applyBorder="1" applyAlignment="1">
      <alignment horizontal="left" vertical="center"/>
    </xf>
    <xf numFmtId="0" fontId="98" fillId="0" borderId="0" xfId="0" applyFont="1"/>
    <xf numFmtId="164" fontId="97" fillId="0" borderId="30" xfId="2" applyNumberFormat="1" applyFont="1" applyBorder="1" applyAlignment="1">
      <alignment horizontal="left" vertical="center"/>
    </xf>
    <xf numFmtId="164" fontId="97" fillId="0" borderId="41" xfId="2" applyNumberFormat="1" applyFont="1" applyBorder="1" applyAlignment="1">
      <alignment horizontal="left" vertical="center"/>
    </xf>
    <xf numFmtId="2" fontId="70" fillId="0" borderId="1" xfId="0" applyNumberFormat="1" applyFont="1" applyBorder="1"/>
    <xf numFmtId="2" fontId="70" fillId="0" borderId="15" xfId="0" applyNumberFormat="1" applyFont="1" applyBorder="1"/>
    <xf numFmtId="2" fontId="70" fillId="0" borderId="37" xfId="0" applyNumberFormat="1" applyFont="1" applyBorder="1"/>
    <xf numFmtId="2" fontId="70" fillId="0" borderId="38" xfId="0" applyNumberFormat="1" applyFont="1" applyBorder="1"/>
    <xf numFmtId="2" fontId="70" fillId="0" borderId="3" xfId="0" applyNumberFormat="1" applyFont="1" applyBorder="1"/>
    <xf numFmtId="2" fontId="70" fillId="0" borderId="40" xfId="0" applyNumberFormat="1" applyFont="1" applyBorder="1"/>
    <xf numFmtId="2" fontId="70" fillId="0" borderId="24" xfId="0" applyNumberFormat="1" applyFont="1" applyBorder="1"/>
    <xf numFmtId="2" fontId="70" fillId="0" borderId="4" xfId="0" applyNumberFormat="1" applyFont="1" applyBorder="1"/>
    <xf numFmtId="2" fontId="70" fillId="0" borderId="5" xfId="0" applyNumberFormat="1" applyFont="1" applyBorder="1"/>
    <xf numFmtId="2" fontId="80" fillId="0" borderId="7" xfId="0" applyNumberFormat="1" applyFont="1" applyBorder="1"/>
    <xf numFmtId="0" fontId="10" fillId="4" borderId="0" xfId="2" applyFont="1" applyFill="1" applyBorder="1" applyAlignment="1">
      <alignment horizontal="center" vertical="center"/>
    </xf>
    <xf numFmtId="164" fontId="13" fillId="4" borderId="0" xfId="2" applyNumberFormat="1" applyFont="1" applyFill="1" applyBorder="1" applyAlignment="1">
      <alignment horizontal="left" vertical="center"/>
    </xf>
    <xf numFmtId="165" fontId="22" fillId="4" borderId="0" xfId="2" applyNumberFormat="1" applyFont="1" applyFill="1" applyBorder="1" applyAlignment="1">
      <alignment horizontal="right" vertical="center"/>
    </xf>
    <xf numFmtId="165" fontId="17" fillId="4" borderId="0" xfId="2" applyNumberFormat="1" applyFont="1" applyFill="1" applyBorder="1" applyAlignment="1">
      <alignment horizontal="right" vertical="center"/>
    </xf>
    <xf numFmtId="0" fontId="0" fillId="4" borderId="0" xfId="0" applyFill="1"/>
    <xf numFmtId="0" fontId="10" fillId="3" borderId="0" xfId="2" applyFont="1" applyFill="1" applyBorder="1" applyAlignment="1">
      <alignment horizontal="center" vertical="center"/>
    </xf>
    <xf numFmtId="165" fontId="36" fillId="4" borderId="0" xfId="2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horizontal="center" vertical="center"/>
    </xf>
  </cellXfs>
  <cellStyles count="4">
    <cellStyle name="Comma" xfId="3" builtinId="3"/>
    <cellStyle name="Hyperlink" xfId="1" builtinId="8"/>
    <cellStyle name="Normal" xfId="0" builtinId="0"/>
    <cellStyle name="TableStyleLight1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FEFF0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O33" sqref="O33"/>
    </sheetView>
  </sheetViews>
  <sheetFormatPr defaultColWidth="9.140625" defaultRowHeight="15"/>
  <cols>
    <col min="1" max="11" width="7.7109375" style="114" customWidth="1"/>
    <col min="12" max="14" width="9.140625" style="114"/>
    <col min="15" max="15" width="11.42578125" style="114" bestFit="1" customWidth="1"/>
    <col min="16" max="16384" width="9.140625" style="114"/>
  </cols>
  <sheetData>
    <row r="1" spans="1:11" ht="31.5">
      <c r="A1" s="116"/>
      <c r="B1" s="117"/>
      <c r="C1" s="115"/>
      <c r="F1" s="266" t="s">
        <v>280</v>
      </c>
      <c r="J1" s="513" t="s">
        <v>0</v>
      </c>
      <c r="K1" s="514"/>
    </row>
    <row r="2" spans="1:11" ht="17.45" customHeight="1">
      <c r="A2" s="117"/>
      <c r="B2" s="117"/>
      <c r="C2" s="117"/>
      <c r="D2" s="118"/>
      <c r="E2" s="119"/>
      <c r="F2" s="157" t="s">
        <v>261</v>
      </c>
      <c r="G2" s="117"/>
      <c r="H2" s="120"/>
      <c r="J2" s="513"/>
      <c r="K2" s="514"/>
    </row>
    <row r="3" spans="1:11" ht="18" customHeight="1" thickBot="1">
      <c r="A3" s="231" t="s">
        <v>19</v>
      </c>
      <c r="B3" s="121"/>
      <c r="C3" s="121"/>
      <c r="D3" s="122"/>
      <c r="E3" s="122"/>
      <c r="F3" s="121"/>
      <c r="G3" s="121"/>
      <c r="H3" s="123"/>
      <c r="I3" s="515" t="s">
        <v>279</v>
      </c>
      <c r="J3" s="515"/>
      <c r="K3" s="515"/>
    </row>
    <row r="4" spans="1:11" ht="14.45" customHeight="1">
      <c r="A4" s="124" t="s">
        <v>2</v>
      </c>
      <c r="B4" s="125">
        <v>1</v>
      </c>
      <c r="C4" s="125">
        <v>2</v>
      </c>
      <c r="D4" s="125">
        <v>3</v>
      </c>
      <c r="E4" s="125">
        <v>4</v>
      </c>
      <c r="F4" s="125">
        <v>5</v>
      </c>
      <c r="G4" s="125">
        <v>6</v>
      </c>
      <c r="H4" s="126">
        <v>7</v>
      </c>
      <c r="I4" s="125">
        <v>8</v>
      </c>
      <c r="J4" s="126">
        <v>9</v>
      </c>
      <c r="K4" s="127">
        <v>10</v>
      </c>
    </row>
    <row r="5" spans="1:11" s="133" customFormat="1" ht="21.75" customHeight="1">
      <c r="A5" s="128">
        <v>1</v>
      </c>
      <c r="B5" s="129">
        <v>3</v>
      </c>
      <c r="C5" s="129">
        <v>5</v>
      </c>
      <c r="D5" s="130">
        <v>4</v>
      </c>
      <c r="E5" s="129">
        <v>1</v>
      </c>
      <c r="F5" s="129">
        <v>9</v>
      </c>
      <c r="G5" s="131">
        <v>4</v>
      </c>
      <c r="H5" s="129">
        <v>1</v>
      </c>
      <c r="I5" s="129">
        <v>9</v>
      </c>
      <c r="J5" s="130">
        <v>7</v>
      </c>
      <c r="K5" s="132">
        <v>3</v>
      </c>
    </row>
    <row r="6" spans="1:11" ht="21.75" customHeight="1">
      <c r="A6" s="128">
        <v>2</v>
      </c>
      <c r="B6" s="134">
        <v>2</v>
      </c>
      <c r="C6" s="134">
        <v>-2</v>
      </c>
      <c r="D6" s="134">
        <v>2</v>
      </c>
      <c r="E6" s="134">
        <v>6</v>
      </c>
      <c r="F6" s="134">
        <v>-6</v>
      </c>
      <c r="G6" s="135">
        <v>1</v>
      </c>
      <c r="H6" s="134">
        <v>5</v>
      </c>
      <c r="I6" s="134">
        <v>-4</v>
      </c>
      <c r="J6" s="134">
        <v>2</v>
      </c>
      <c r="K6" s="136">
        <v>5</v>
      </c>
    </row>
    <row r="7" spans="1:11" ht="21.75" customHeight="1">
      <c r="A7" s="128">
        <v>3</v>
      </c>
      <c r="B7" s="134">
        <v>-4</v>
      </c>
      <c r="C7" s="134">
        <v>1</v>
      </c>
      <c r="D7" s="134">
        <v>-3</v>
      </c>
      <c r="E7" s="134">
        <v>-2</v>
      </c>
      <c r="F7" s="134">
        <v>2</v>
      </c>
      <c r="G7" s="135">
        <v>-5</v>
      </c>
      <c r="H7" s="134">
        <v>-2</v>
      </c>
      <c r="I7" s="134">
        <v>3</v>
      </c>
      <c r="J7" s="134">
        <v>-6</v>
      </c>
      <c r="K7" s="136">
        <v>-4</v>
      </c>
    </row>
    <row r="8" spans="1:11" ht="21.75" customHeight="1" thickBot="1">
      <c r="A8" s="128">
        <v>4</v>
      </c>
      <c r="B8" s="134">
        <v>3</v>
      </c>
      <c r="C8" s="134">
        <v>3</v>
      </c>
      <c r="D8" s="134">
        <v>4</v>
      </c>
      <c r="E8" s="134">
        <v>-4</v>
      </c>
      <c r="F8" s="134">
        <v>-1</v>
      </c>
      <c r="G8" s="135">
        <v>8</v>
      </c>
      <c r="H8" s="134">
        <v>1</v>
      </c>
      <c r="I8" s="134">
        <v>-4</v>
      </c>
      <c r="J8" s="134">
        <v>3</v>
      </c>
      <c r="K8" s="136">
        <v>5</v>
      </c>
    </row>
    <row r="9" spans="1:11" s="140" customFormat="1" ht="24.6" customHeight="1" thickBot="1">
      <c r="A9" s="137" t="s">
        <v>3</v>
      </c>
      <c r="B9" s="138"/>
      <c r="C9" s="138"/>
      <c r="D9" s="138"/>
      <c r="E9" s="138"/>
      <c r="F9" s="138"/>
      <c r="G9" s="138"/>
      <c r="H9" s="138"/>
      <c r="I9" s="138"/>
      <c r="J9" s="138"/>
      <c r="K9" s="139"/>
    </row>
    <row r="10" spans="1:11" ht="4.5" customHeight="1" thickBot="1"/>
    <row r="11" spans="1:11" ht="14.45" customHeight="1">
      <c r="A11" s="124" t="s">
        <v>2</v>
      </c>
      <c r="B11" s="125">
        <v>11</v>
      </c>
      <c r="C11" s="125">
        <v>12</v>
      </c>
      <c r="D11" s="125">
        <v>13</v>
      </c>
      <c r="E11" s="125">
        <v>14</v>
      </c>
      <c r="F11" s="125">
        <v>15</v>
      </c>
      <c r="G11" s="125">
        <v>16</v>
      </c>
      <c r="H11" s="126">
        <v>17</v>
      </c>
      <c r="I11" s="125">
        <v>18</v>
      </c>
      <c r="J11" s="126">
        <v>19</v>
      </c>
      <c r="K11" s="127">
        <v>20</v>
      </c>
    </row>
    <row r="12" spans="1:11" s="133" customFormat="1" ht="21.75" customHeight="1">
      <c r="A12" s="128">
        <v>1</v>
      </c>
      <c r="B12" s="129">
        <v>8</v>
      </c>
      <c r="C12" s="129">
        <v>7</v>
      </c>
      <c r="D12" s="129">
        <v>98</v>
      </c>
      <c r="E12" s="131">
        <v>2</v>
      </c>
      <c r="F12" s="129">
        <v>8</v>
      </c>
      <c r="G12" s="129">
        <v>3</v>
      </c>
      <c r="H12" s="129">
        <v>1</v>
      </c>
      <c r="I12" s="129">
        <v>34</v>
      </c>
      <c r="J12" s="129">
        <v>83</v>
      </c>
      <c r="K12" s="141">
        <v>4</v>
      </c>
    </row>
    <row r="13" spans="1:11" ht="21.75" customHeight="1">
      <c r="A13" s="128">
        <v>2</v>
      </c>
      <c r="B13" s="134">
        <v>-6</v>
      </c>
      <c r="C13" s="134">
        <v>42</v>
      </c>
      <c r="D13" s="134">
        <v>-7</v>
      </c>
      <c r="E13" s="135">
        <v>33</v>
      </c>
      <c r="F13" s="134">
        <v>-4</v>
      </c>
      <c r="G13" s="134">
        <v>5</v>
      </c>
      <c r="H13" s="134">
        <v>2</v>
      </c>
      <c r="I13" s="134">
        <v>2</v>
      </c>
      <c r="J13" s="134">
        <v>2</v>
      </c>
      <c r="K13" s="142">
        <v>3</v>
      </c>
    </row>
    <row r="14" spans="1:11" ht="21.75" customHeight="1">
      <c r="A14" s="128">
        <v>3</v>
      </c>
      <c r="B14" s="134">
        <v>2</v>
      </c>
      <c r="C14" s="134">
        <v>-3</v>
      </c>
      <c r="D14" s="134">
        <v>4</v>
      </c>
      <c r="E14" s="135">
        <v>-5</v>
      </c>
      <c r="F14" s="134">
        <v>52</v>
      </c>
      <c r="G14" s="134">
        <v>81</v>
      </c>
      <c r="H14" s="134">
        <v>73</v>
      </c>
      <c r="I14" s="134">
        <v>2</v>
      </c>
      <c r="J14" s="134">
        <v>-5</v>
      </c>
      <c r="K14" s="142">
        <v>2</v>
      </c>
    </row>
    <row r="15" spans="1:11" ht="21.75" customHeight="1">
      <c r="A15" s="128">
        <v>4</v>
      </c>
      <c r="B15" s="134">
        <v>2</v>
      </c>
      <c r="C15" s="134">
        <v>-4</v>
      </c>
      <c r="D15" s="134">
        <v>2</v>
      </c>
      <c r="E15" s="135">
        <v>7</v>
      </c>
      <c r="F15" s="134">
        <v>3</v>
      </c>
      <c r="G15" s="134">
        <v>-7</v>
      </c>
      <c r="H15" s="134">
        <v>-5</v>
      </c>
      <c r="I15" s="134">
        <v>-6</v>
      </c>
      <c r="J15" s="134">
        <v>2</v>
      </c>
      <c r="K15" s="142">
        <v>-6</v>
      </c>
    </row>
    <row r="16" spans="1:11" ht="21.75" customHeight="1" thickBot="1">
      <c r="A16" s="128">
        <v>5</v>
      </c>
      <c r="B16" s="134">
        <v>62</v>
      </c>
      <c r="C16" s="134">
        <v>2</v>
      </c>
      <c r="D16" s="134">
        <v>-6</v>
      </c>
      <c r="E16" s="135">
        <v>-4</v>
      </c>
      <c r="F16" s="134">
        <v>-7</v>
      </c>
      <c r="G16" s="134">
        <v>4</v>
      </c>
      <c r="H16" s="134">
        <v>8</v>
      </c>
      <c r="I16" s="134">
        <v>5</v>
      </c>
      <c r="J16" s="134">
        <v>3</v>
      </c>
      <c r="K16" s="142">
        <v>44</v>
      </c>
    </row>
    <row r="17" spans="1:11" s="140" customFormat="1" ht="24" customHeight="1" thickBot="1">
      <c r="A17" s="137" t="s">
        <v>3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9"/>
    </row>
    <row r="18" spans="1:11" ht="6" customHeight="1" thickBot="1"/>
    <row r="19" spans="1:11" ht="14.45" customHeight="1">
      <c r="A19" s="124" t="s">
        <v>2</v>
      </c>
      <c r="B19" s="125">
        <f>K11+1</f>
        <v>21</v>
      </c>
      <c r="C19" s="125">
        <f t="shared" ref="C19:K19" si="0">B19+1</f>
        <v>22</v>
      </c>
      <c r="D19" s="125">
        <f t="shared" si="0"/>
        <v>23</v>
      </c>
      <c r="E19" s="125">
        <f t="shared" si="0"/>
        <v>24</v>
      </c>
      <c r="F19" s="125">
        <f t="shared" si="0"/>
        <v>25</v>
      </c>
      <c r="G19" s="125">
        <f t="shared" si="0"/>
        <v>26</v>
      </c>
      <c r="H19" s="125">
        <f t="shared" si="0"/>
        <v>27</v>
      </c>
      <c r="I19" s="125">
        <f t="shared" si="0"/>
        <v>28</v>
      </c>
      <c r="J19" s="125">
        <f t="shared" si="0"/>
        <v>29</v>
      </c>
      <c r="K19" s="127">
        <f t="shared" si="0"/>
        <v>30</v>
      </c>
    </row>
    <row r="20" spans="1:11" s="133" customFormat="1" ht="21" customHeight="1">
      <c r="A20" s="128">
        <v>1</v>
      </c>
      <c r="B20" s="129">
        <v>96</v>
      </c>
      <c r="C20" s="129">
        <v>74</v>
      </c>
      <c r="D20" s="129">
        <v>54</v>
      </c>
      <c r="E20" s="129">
        <v>81</v>
      </c>
      <c r="F20" s="129">
        <v>79</v>
      </c>
      <c r="G20" s="129">
        <v>58</v>
      </c>
      <c r="H20" s="129">
        <v>64</v>
      </c>
      <c r="I20" s="134">
        <v>3</v>
      </c>
      <c r="J20" s="129">
        <v>6</v>
      </c>
      <c r="K20" s="141">
        <v>32</v>
      </c>
    </row>
    <row r="21" spans="1:11" ht="21.75" customHeight="1">
      <c r="A21" s="128">
        <v>2</v>
      </c>
      <c r="B21" s="134">
        <v>-4</v>
      </c>
      <c r="C21" s="134">
        <v>-32</v>
      </c>
      <c r="D21" s="134">
        <v>-3</v>
      </c>
      <c r="E21" s="134">
        <v>14</v>
      </c>
      <c r="F21" s="134">
        <v>-8</v>
      </c>
      <c r="G21" s="134">
        <v>-45</v>
      </c>
      <c r="H21" s="134">
        <v>31</v>
      </c>
      <c r="I21" s="134">
        <v>54</v>
      </c>
      <c r="J21" s="134">
        <v>83</v>
      </c>
      <c r="K21" s="142">
        <v>44</v>
      </c>
    </row>
    <row r="22" spans="1:11" ht="21.75" customHeight="1" thickBot="1">
      <c r="A22" s="128">
        <v>3</v>
      </c>
      <c r="B22" s="134">
        <v>-10</v>
      </c>
      <c r="C22" s="134">
        <v>6</v>
      </c>
      <c r="D22" s="134">
        <v>27</v>
      </c>
      <c r="E22" s="134">
        <v>3</v>
      </c>
      <c r="F22" s="134">
        <v>-40</v>
      </c>
      <c r="G22" s="134">
        <v>2</v>
      </c>
      <c r="H22" s="134">
        <v>-5</v>
      </c>
      <c r="I22" s="134">
        <v>-23</v>
      </c>
      <c r="J22" s="134">
        <v>-48</v>
      </c>
      <c r="K22" s="142">
        <v>-3</v>
      </c>
    </row>
    <row r="23" spans="1:11" s="140" customFormat="1" ht="24" customHeight="1" thickBot="1">
      <c r="A23" s="137" t="s">
        <v>3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9"/>
    </row>
    <row r="24" spans="1:11" ht="3.6" customHeight="1" thickBot="1"/>
    <row r="25" spans="1:11" ht="14.45" customHeight="1">
      <c r="A25" s="124" t="s">
        <v>2</v>
      </c>
      <c r="B25" s="125">
        <v>31</v>
      </c>
      <c r="C25" s="125">
        <f t="shared" ref="C25:K25" si="1">B25+1</f>
        <v>32</v>
      </c>
      <c r="D25" s="125">
        <f t="shared" si="1"/>
        <v>33</v>
      </c>
      <c r="E25" s="125">
        <f t="shared" si="1"/>
        <v>34</v>
      </c>
      <c r="F25" s="125">
        <f t="shared" si="1"/>
        <v>35</v>
      </c>
      <c r="G25" s="125">
        <f t="shared" si="1"/>
        <v>36</v>
      </c>
      <c r="H25" s="125">
        <f t="shared" si="1"/>
        <v>37</v>
      </c>
      <c r="I25" s="125">
        <f t="shared" si="1"/>
        <v>38</v>
      </c>
      <c r="J25" s="125">
        <f t="shared" si="1"/>
        <v>39</v>
      </c>
      <c r="K25" s="127">
        <f t="shared" si="1"/>
        <v>40</v>
      </c>
    </row>
    <row r="26" spans="1:11" s="133" customFormat="1" ht="21.75" customHeight="1">
      <c r="A26" s="128">
        <v>1</v>
      </c>
      <c r="B26" s="134">
        <v>85</v>
      </c>
      <c r="C26" s="134">
        <v>2</v>
      </c>
      <c r="D26" s="134">
        <v>3</v>
      </c>
      <c r="E26" s="134">
        <v>99</v>
      </c>
      <c r="F26" s="134">
        <v>53</v>
      </c>
      <c r="G26" s="134">
        <v>49</v>
      </c>
      <c r="H26" s="134">
        <v>7</v>
      </c>
      <c r="I26" s="134">
        <v>8</v>
      </c>
      <c r="J26" s="134">
        <v>24</v>
      </c>
      <c r="K26" s="143">
        <v>46</v>
      </c>
    </row>
    <row r="27" spans="1:11" s="133" customFormat="1" ht="21.75" customHeight="1">
      <c r="A27" s="128">
        <v>2</v>
      </c>
      <c r="B27" s="134">
        <v>-24</v>
      </c>
      <c r="C27" s="134">
        <v>54</v>
      </c>
      <c r="D27" s="134">
        <v>4</v>
      </c>
      <c r="E27" s="134">
        <v>-32</v>
      </c>
      <c r="F27" s="134">
        <v>2</v>
      </c>
      <c r="G27" s="134">
        <v>-3</v>
      </c>
      <c r="H27" s="134">
        <v>92</v>
      </c>
      <c r="I27" s="134">
        <v>21</v>
      </c>
      <c r="J27" s="134">
        <v>11</v>
      </c>
      <c r="K27" s="143">
        <v>32</v>
      </c>
    </row>
    <row r="28" spans="1:11" s="133" customFormat="1" ht="21.75" customHeight="1">
      <c r="A28" s="128">
        <v>3</v>
      </c>
      <c r="B28" s="134">
        <v>6</v>
      </c>
      <c r="C28" s="134">
        <v>-5</v>
      </c>
      <c r="D28" s="134">
        <v>12</v>
      </c>
      <c r="E28" s="134">
        <v>-7</v>
      </c>
      <c r="F28" s="134">
        <v>-34</v>
      </c>
      <c r="G28" s="134">
        <v>21</v>
      </c>
      <c r="H28" s="134">
        <v>-8</v>
      </c>
      <c r="I28" s="134">
        <v>-14</v>
      </c>
      <c r="J28" s="134">
        <v>3</v>
      </c>
      <c r="K28" s="143">
        <v>-6</v>
      </c>
    </row>
    <row r="29" spans="1:11" ht="21.75" customHeight="1" thickBot="1">
      <c r="A29" s="128">
        <v>4</v>
      </c>
      <c r="B29" s="134">
        <v>-7</v>
      </c>
      <c r="C29" s="134">
        <v>18</v>
      </c>
      <c r="D29" s="134">
        <v>80</v>
      </c>
      <c r="E29" s="135">
        <v>4</v>
      </c>
      <c r="F29" s="134">
        <v>4</v>
      </c>
      <c r="G29" s="134">
        <v>-3</v>
      </c>
      <c r="H29" s="134">
        <v>-50</v>
      </c>
      <c r="I29" s="134">
        <v>-1</v>
      </c>
      <c r="J29" s="134">
        <v>-4</v>
      </c>
      <c r="K29" s="143">
        <v>7</v>
      </c>
    </row>
    <row r="30" spans="1:11" s="140" customFormat="1" ht="24.6" customHeight="1" thickBot="1">
      <c r="A30" s="137" t="s">
        <v>3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9"/>
    </row>
    <row r="31" spans="1:11" ht="3.6" customHeight="1" thickBot="1"/>
    <row r="32" spans="1:11">
      <c r="A32" s="124" t="s">
        <v>2</v>
      </c>
      <c r="B32" s="125">
        <v>41</v>
      </c>
      <c r="C32" s="125">
        <f>+B32+1</f>
        <v>42</v>
      </c>
      <c r="D32" s="125">
        <f t="shared" ref="D32:K32" si="2">+C32+1</f>
        <v>43</v>
      </c>
      <c r="E32" s="125">
        <f t="shared" si="2"/>
        <v>44</v>
      </c>
      <c r="F32" s="125">
        <f t="shared" si="2"/>
        <v>45</v>
      </c>
      <c r="G32" s="125">
        <f t="shared" si="2"/>
        <v>46</v>
      </c>
      <c r="H32" s="125">
        <f t="shared" si="2"/>
        <v>47</v>
      </c>
      <c r="I32" s="125">
        <f t="shared" si="2"/>
        <v>48</v>
      </c>
      <c r="J32" s="125">
        <f t="shared" si="2"/>
        <v>49</v>
      </c>
      <c r="K32" s="125">
        <f t="shared" si="2"/>
        <v>50</v>
      </c>
    </row>
    <row r="33" spans="1:11" ht="21">
      <c r="A33" s="144">
        <v>1</v>
      </c>
      <c r="B33" s="145">
        <v>79</v>
      </c>
      <c r="C33" s="145">
        <v>96</v>
      </c>
      <c r="D33" s="145">
        <v>53</v>
      </c>
      <c r="E33" s="145">
        <v>75</v>
      </c>
      <c r="F33" s="145">
        <v>31</v>
      </c>
      <c r="G33" s="145">
        <v>29</v>
      </c>
      <c r="H33" s="146">
        <v>81</v>
      </c>
      <c r="I33" s="145">
        <v>52</v>
      </c>
      <c r="J33" s="146">
        <v>93</v>
      </c>
      <c r="K33" s="147">
        <v>18</v>
      </c>
    </row>
    <row r="34" spans="1:11" ht="21">
      <c r="A34" s="144">
        <v>2</v>
      </c>
      <c r="B34" s="145">
        <v>-28</v>
      </c>
      <c r="C34" s="145">
        <v>-15</v>
      </c>
      <c r="D34" s="145">
        <v>16</v>
      </c>
      <c r="E34" s="145">
        <v>-40</v>
      </c>
      <c r="F34" s="145">
        <v>26</v>
      </c>
      <c r="G34" s="145">
        <v>30</v>
      </c>
      <c r="H34" s="148">
        <v>14</v>
      </c>
      <c r="I34" s="145">
        <v>35</v>
      </c>
      <c r="J34" s="148">
        <v>-12</v>
      </c>
      <c r="K34" s="147">
        <v>41</v>
      </c>
    </row>
    <row r="35" spans="1:11" ht="21">
      <c r="A35" s="144">
        <v>3</v>
      </c>
      <c r="B35" s="145">
        <v>14</v>
      </c>
      <c r="C35" s="145">
        <v>-40</v>
      </c>
      <c r="D35" s="145">
        <v>-28</v>
      </c>
      <c r="E35" s="145">
        <v>-15</v>
      </c>
      <c r="F35" s="145">
        <v>-14</v>
      </c>
      <c r="G35" s="145">
        <v>-43</v>
      </c>
      <c r="H35" s="148">
        <v>-72</v>
      </c>
      <c r="I35" s="145">
        <v>-64</v>
      </c>
      <c r="J35" s="148">
        <v>-40</v>
      </c>
      <c r="K35" s="149">
        <v>-26</v>
      </c>
    </row>
    <row r="36" spans="1:11" s="153" customFormat="1" ht="24" customHeight="1" thickBot="1">
      <c r="A36" s="150" t="s">
        <v>3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2"/>
    </row>
  </sheetData>
  <mergeCells count="3">
    <mergeCell ref="J1:J2"/>
    <mergeCell ref="K1:K2"/>
    <mergeCell ref="I3:K3"/>
  </mergeCells>
  <pageMargins left="0.7" right="0.7" top="0.75" bottom="0.75" header="0.3" footer="0.3"/>
  <pageSetup orientation="portrait" horizontalDpi="4294967293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P13" sqref="P13"/>
    </sheetView>
  </sheetViews>
  <sheetFormatPr defaultColWidth="8.85546875" defaultRowHeight="15"/>
  <cols>
    <col min="1" max="1" width="7.7109375" customWidth="1"/>
    <col min="2" max="3" width="8.28515625" customWidth="1"/>
    <col min="4" max="6" width="8.140625" customWidth="1"/>
    <col min="7" max="8" width="8.28515625" customWidth="1"/>
    <col min="9" max="9" width="8.140625" customWidth="1"/>
    <col min="10" max="10" width="7.85546875" customWidth="1"/>
    <col min="11" max="11" width="7.7109375" customWidth="1"/>
    <col min="15" max="15" width="11.42578125" bestFit="1" customWidth="1"/>
  </cols>
  <sheetData>
    <row r="1" spans="1:11" s="16" customFormat="1" ht="29.25" customHeight="1">
      <c r="A1" s="534"/>
      <c r="B1" s="535"/>
      <c r="C1" s="536"/>
      <c r="F1" s="537" t="s">
        <v>280</v>
      </c>
      <c r="J1" s="538" t="s">
        <v>0</v>
      </c>
      <c r="K1" s="514"/>
    </row>
    <row r="2" spans="1:11" s="16" customFormat="1" ht="20.25" customHeight="1">
      <c r="A2" s="535"/>
      <c r="B2" s="535"/>
      <c r="C2" s="535"/>
      <c r="D2" s="539"/>
      <c r="E2" s="540"/>
      <c r="F2" s="541" t="s">
        <v>20</v>
      </c>
      <c r="G2" s="535"/>
      <c r="H2" s="542"/>
      <c r="J2" s="538"/>
      <c r="K2" s="514"/>
    </row>
    <row r="3" spans="1:11" ht="26.25" customHeight="1" thickBot="1">
      <c r="A3" s="7" t="s">
        <v>262</v>
      </c>
      <c r="B3" s="8"/>
      <c r="C3" s="8"/>
      <c r="D3" s="9"/>
      <c r="E3" s="9"/>
      <c r="F3" s="8"/>
      <c r="G3" s="8"/>
      <c r="H3" s="10"/>
      <c r="I3" s="515" t="s">
        <v>279</v>
      </c>
      <c r="J3" s="515"/>
      <c r="K3" s="515"/>
    </row>
    <row r="4" spans="1:11" ht="14.45" customHeight="1">
      <c r="A4" s="11" t="s">
        <v>2</v>
      </c>
      <c r="B4" s="12">
        <v>1</v>
      </c>
      <c r="C4" s="12">
        <v>2</v>
      </c>
      <c r="D4" s="12">
        <v>3</v>
      </c>
      <c r="E4" s="12">
        <v>4</v>
      </c>
      <c r="F4" s="12">
        <v>5</v>
      </c>
      <c r="G4" s="12">
        <v>6</v>
      </c>
      <c r="H4" s="13">
        <v>7</v>
      </c>
      <c r="I4" s="12">
        <v>8</v>
      </c>
      <c r="J4" s="13">
        <v>9</v>
      </c>
      <c r="K4" s="14">
        <v>10</v>
      </c>
    </row>
    <row r="5" spans="1:11" s="16" customFormat="1" ht="21.75" customHeight="1">
      <c r="A5" s="15">
        <v>1</v>
      </c>
      <c r="B5" s="389">
        <v>8</v>
      </c>
      <c r="C5" s="389">
        <v>7</v>
      </c>
      <c r="D5" s="389">
        <v>8</v>
      </c>
      <c r="E5" s="390">
        <v>9</v>
      </c>
      <c r="F5" s="389">
        <v>8</v>
      </c>
      <c r="G5" s="389">
        <v>4</v>
      </c>
      <c r="H5" s="389">
        <v>2</v>
      </c>
      <c r="I5" s="389">
        <v>5</v>
      </c>
      <c r="J5" s="389">
        <v>4</v>
      </c>
      <c r="K5" s="391">
        <v>9</v>
      </c>
    </row>
    <row r="6" spans="1:11" ht="21.75" customHeight="1">
      <c r="A6" s="15">
        <v>2</v>
      </c>
      <c r="B6" s="392">
        <v>5</v>
      </c>
      <c r="C6" s="392">
        <v>1</v>
      </c>
      <c r="D6" s="392">
        <v>2</v>
      </c>
      <c r="E6" s="393">
        <v>3</v>
      </c>
      <c r="F6" s="392">
        <v>3</v>
      </c>
      <c r="G6" s="392">
        <v>6</v>
      </c>
      <c r="H6" s="392">
        <v>3</v>
      </c>
      <c r="I6" s="392">
        <v>9</v>
      </c>
      <c r="J6" s="392">
        <v>8</v>
      </c>
      <c r="K6" s="394">
        <v>2</v>
      </c>
    </row>
    <row r="7" spans="1:11" ht="21.75" customHeight="1">
      <c r="A7" s="15">
        <v>3</v>
      </c>
      <c r="B7" s="392">
        <v>-7</v>
      </c>
      <c r="C7" s="392">
        <v>-3</v>
      </c>
      <c r="D7" s="392">
        <v>5</v>
      </c>
      <c r="E7" s="393">
        <v>4</v>
      </c>
      <c r="F7" s="392">
        <v>2</v>
      </c>
      <c r="G7" s="392">
        <v>9</v>
      </c>
      <c r="H7" s="392">
        <v>-1</v>
      </c>
      <c r="I7" s="392">
        <v>4</v>
      </c>
      <c r="J7" s="392">
        <v>4</v>
      </c>
      <c r="K7" s="394">
        <v>6</v>
      </c>
    </row>
    <row r="8" spans="1:11" ht="21.6" customHeight="1">
      <c r="A8" s="15">
        <v>4</v>
      </c>
      <c r="B8" s="392">
        <v>3</v>
      </c>
      <c r="C8" s="392">
        <v>-4</v>
      </c>
      <c r="D8" s="392">
        <v>7</v>
      </c>
      <c r="E8" s="393">
        <v>-2</v>
      </c>
      <c r="F8" s="392">
        <v>7</v>
      </c>
      <c r="G8" s="392">
        <v>2</v>
      </c>
      <c r="H8" s="392">
        <v>6</v>
      </c>
      <c r="I8" s="392">
        <v>8</v>
      </c>
      <c r="J8" s="392">
        <v>-2</v>
      </c>
      <c r="K8" s="394">
        <v>9</v>
      </c>
    </row>
    <row r="9" spans="1:11" ht="21.75" customHeight="1">
      <c r="A9" s="17">
        <v>5</v>
      </c>
      <c r="B9" s="395">
        <v>4</v>
      </c>
      <c r="C9" s="395">
        <v>9</v>
      </c>
      <c r="D9" s="395">
        <v>3</v>
      </c>
      <c r="E9" s="396">
        <v>1</v>
      </c>
      <c r="F9" s="395">
        <v>5</v>
      </c>
      <c r="G9" s="395">
        <v>6</v>
      </c>
      <c r="H9" s="395">
        <v>7</v>
      </c>
      <c r="I9" s="395">
        <v>5</v>
      </c>
      <c r="J9" s="395">
        <v>-7</v>
      </c>
      <c r="K9" s="397">
        <v>-8</v>
      </c>
    </row>
    <row r="10" spans="1:11" s="82" customFormat="1" ht="23.25" customHeight="1" thickBot="1">
      <c r="A10" s="80" t="s">
        <v>3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</row>
    <row r="11" spans="1:11" ht="4.5" customHeight="1" thickBot="1"/>
    <row r="12" spans="1:11" ht="14.45" customHeight="1">
      <c r="A12" s="11" t="s">
        <v>2</v>
      </c>
      <c r="B12" s="12">
        <v>11</v>
      </c>
      <c r="C12" s="12">
        <v>12</v>
      </c>
      <c r="D12" s="12">
        <v>13</v>
      </c>
      <c r="E12" s="12">
        <v>14</v>
      </c>
      <c r="F12" s="12">
        <v>15</v>
      </c>
      <c r="G12" s="12">
        <v>16</v>
      </c>
      <c r="H12" s="13">
        <v>17</v>
      </c>
      <c r="I12" s="12">
        <v>18</v>
      </c>
      <c r="J12" s="13">
        <v>19</v>
      </c>
      <c r="K12" s="14">
        <v>20</v>
      </c>
    </row>
    <row r="13" spans="1:11" s="16" customFormat="1" ht="21.75" customHeight="1">
      <c r="A13" s="15">
        <v>1</v>
      </c>
      <c r="B13" s="398">
        <v>5</v>
      </c>
      <c r="C13" s="398">
        <v>7</v>
      </c>
      <c r="D13" s="398">
        <v>8</v>
      </c>
      <c r="E13" s="399">
        <v>9</v>
      </c>
      <c r="F13" s="398">
        <v>8</v>
      </c>
      <c r="G13" s="398">
        <v>3</v>
      </c>
      <c r="H13" s="398">
        <v>1</v>
      </c>
      <c r="I13" s="398">
        <v>4</v>
      </c>
      <c r="J13" s="398">
        <v>3</v>
      </c>
      <c r="K13" s="400">
        <v>4</v>
      </c>
    </row>
    <row r="14" spans="1:11" ht="21.75" customHeight="1">
      <c r="A14" s="15">
        <v>2</v>
      </c>
      <c r="B14" s="401">
        <v>6</v>
      </c>
      <c r="C14" s="401">
        <v>3</v>
      </c>
      <c r="D14" s="401">
        <v>3</v>
      </c>
      <c r="E14" s="402">
        <v>3</v>
      </c>
      <c r="F14" s="401">
        <v>4</v>
      </c>
      <c r="G14" s="401">
        <v>5</v>
      </c>
      <c r="H14" s="401">
        <v>2</v>
      </c>
      <c r="I14" s="401">
        <v>9</v>
      </c>
      <c r="J14" s="401">
        <v>7</v>
      </c>
      <c r="K14" s="403">
        <v>8</v>
      </c>
    </row>
    <row r="15" spans="1:11" ht="21.75" customHeight="1">
      <c r="A15" s="15">
        <v>3</v>
      </c>
      <c r="B15" s="401">
        <v>-7</v>
      </c>
      <c r="C15" s="401">
        <v>-3</v>
      </c>
      <c r="D15" s="401">
        <v>4</v>
      </c>
      <c r="E15" s="402">
        <v>5</v>
      </c>
      <c r="F15" s="401">
        <v>2</v>
      </c>
      <c r="G15" s="401">
        <v>9</v>
      </c>
      <c r="H15" s="401">
        <v>3</v>
      </c>
      <c r="I15" s="401">
        <v>2</v>
      </c>
      <c r="J15" s="401">
        <v>5</v>
      </c>
      <c r="K15" s="403">
        <v>5</v>
      </c>
    </row>
    <row r="16" spans="1:11" ht="21.75" customHeight="1">
      <c r="A16" s="15">
        <v>4</v>
      </c>
      <c r="B16" s="401">
        <v>1</v>
      </c>
      <c r="C16" s="401">
        <v>-4</v>
      </c>
      <c r="D16" s="401">
        <v>7</v>
      </c>
      <c r="E16" s="402">
        <v>7</v>
      </c>
      <c r="F16" s="401">
        <v>7</v>
      </c>
      <c r="G16" s="401">
        <v>1</v>
      </c>
      <c r="H16" s="401">
        <v>5</v>
      </c>
      <c r="I16" s="401">
        <v>6</v>
      </c>
      <c r="J16" s="401">
        <v>-1</v>
      </c>
      <c r="K16" s="403">
        <v>6</v>
      </c>
    </row>
    <row r="17" spans="1:11" ht="21.75" customHeight="1">
      <c r="A17" s="15">
        <v>5</v>
      </c>
      <c r="B17" s="401">
        <v>2</v>
      </c>
      <c r="C17" s="401">
        <v>9</v>
      </c>
      <c r="D17" s="401">
        <v>2</v>
      </c>
      <c r="E17" s="402">
        <v>1</v>
      </c>
      <c r="F17" s="401">
        <v>3</v>
      </c>
      <c r="G17" s="401">
        <v>6</v>
      </c>
      <c r="H17" s="401">
        <v>-9</v>
      </c>
      <c r="I17" s="401">
        <v>9</v>
      </c>
      <c r="J17" s="401">
        <v>6</v>
      </c>
      <c r="K17" s="403">
        <v>-7</v>
      </c>
    </row>
    <row r="18" spans="1:11" ht="21.75" customHeight="1">
      <c r="A18" s="17">
        <v>6</v>
      </c>
      <c r="B18" s="404">
        <v>8</v>
      </c>
      <c r="C18" s="404">
        <v>8</v>
      </c>
      <c r="D18" s="404">
        <v>9</v>
      </c>
      <c r="E18" s="405">
        <v>2</v>
      </c>
      <c r="F18" s="404">
        <v>5</v>
      </c>
      <c r="G18" s="404">
        <v>7</v>
      </c>
      <c r="H18" s="404">
        <v>8</v>
      </c>
      <c r="I18" s="404">
        <v>5</v>
      </c>
      <c r="J18" s="404">
        <v>-8</v>
      </c>
      <c r="K18" s="406">
        <v>-9</v>
      </c>
    </row>
    <row r="19" spans="1:11" s="82" customFormat="1" ht="23.25" customHeight="1" thickBot="1">
      <c r="A19" s="83" t="s">
        <v>3</v>
      </c>
      <c r="B19" s="81"/>
      <c r="C19" s="81"/>
      <c r="D19" s="81"/>
      <c r="E19" s="81"/>
      <c r="F19" s="81"/>
      <c r="G19" s="81"/>
      <c r="H19" s="81"/>
      <c r="I19" s="81"/>
      <c r="J19" s="81"/>
      <c r="K19" s="87"/>
    </row>
    <row r="20" spans="1:11" ht="4.5" customHeight="1" thickBot="1"/>
    <row r="21" spans="1:11" ht="14.45" customHeight="1">
      <c r="A21" s="11" t="s">
        <v>2</v>
      </c>
      <c r="B21" s="12">
        <f>K12+1</f>
        <v>21</v>
      </c>
      <c r="C21" s="12">
        <f t="shared" ref="C21:K21" si="0">B21+1</f>
        <v>22</v>
      </c>
      <c r="D21" s="12">
        <f t="shared" si="0"/>
        <v>23</v>
      </c>
      <c r="E21" s="12">
        <f t="shared" si="0"/>
        <v>24</v>
      </c>
      <c r="F21" s="12">
        <f t="shared" si="0"/>
        <v>25</v>
      </c>
      <c r="G21" s="12">
        <f t="shared" si="0"/>
        <v>26</v>
      </c>
      <c r="H21" s="12">
        <f t="shared" si="0"/>
        <v>27</v>
      </c>
      <c r="I21" s="12">
        <f t="shared" si="0"/>
        <v>28</v>
      </c>
      <c r="J21" s="12">
        <f t="shared" si="0"/>
        <v>29</v>
      </c>
      <c r="K21" s="14">
        <f t="shared" si="0"/>
        <v>30</v>
      </c>
    </row>
    <row r="22" spans="1:11" s="16" customFormat="1" ht="21.75" customHeight="1">
      <c r="A22" s="15">
        <v>1</v>
      </c>
      <c r="B22" s="398">
        <v>69</v>
      </c>
      <c r="C22" s="398">
        <v>65</v>
      </c>
      <c r="D22" s="398">
        <v>4</v>
      </c>
      <c r="E22" s="398">
        <v>32</v>
      </c>
      <c r="F22" s="398">
        <v>13</v>
      </c>
      <c r="G22" s="398">
        <v>41</v>
      </c>
      <c r="H22" s="398">
        <v>46</v>
      </c>
      <c r="I22" s="401">
        <v>4</v>
      </c>
      <c r="J22" s="398">
        <v>4</v>
      </c>
      <c r="K22" s="400">
        <v>23</v>
      </c>
    </row>
    <row r="23" spans="1:11" ht="21.75" customHeight="1">
      <c r="A23" s="15">
        <v>2</v>
      </c>
      <c r="B23" s="401">
        <v>-3</v>
      </c>
      <c r="C23" s="401">
        <v>-37</v>
      </c>
      <c r="D23" s="401">
        <v>9</v>
      </c>
      <c r="E23" s="401">
        <v>54</v>
      </c>
      <c r="F23" s="401">
        <v>62</v>
      </c>
      <c r="G23" s="401">
        <v>59</v>
      </c>
      <c r="H23" s="401">
        <v>32</v>
      </c>
      <c r="I23" s="401">
        <v>51</v>
      </c>
      <c r="J23" s="401">
        <v>92</v>
      </c>
      <c r="K23" s="403">
        <v>9</v>
      </c>
    </row>
    <row r="24" spans="1:11" ht="21.75" customHeight="1">
      <c r="A24" s="15">
        <v>3</v>
      </c>
      <c r="B24" s="401">
        <v>-4</v>
      </c>
      <c r="C24" s="401">
        <v>5</v>
      </c>
      <c r="D24" s="401">
        <v>26</v>
      </c>
      <c r="E24" s="401">
        <v>7</v>
      </c>
      <c r="F24" s="401">
        <v>-41</v>
      </c>
      <c r="G24" s="401">
        <v>6</v>
      </c>
      <c r="H24" s="401">
        <v>6</v>
      </c>
      <c r="I24" s="401">
        <v>98</v>
      </c>
      <c r="J24" s="401">
        <v>3</v>
      </c>
      <c r="K24" s="403">
        <v>3</v>
      </c>
    </row>
    <row r="25" spans="1:11" ht="21.75" customHeight="1">
      <c r="A25" s="15">
        <v>4</v>
      </c>
      <c r="B25" s="404">
        <v>51</v>
      </c>
      <c r="C25" s="404">
        <v>9</v>
      </c>
      <c r="D25" s="404">
        <v>76</v>
      </c>
      <c r="E25" s="404">
        <v>35</v>
      </c>
      <c r="F25" s="404">
        <v>-4</v>
      </c>
      <c r="G25" s="404">
        <v>-3</v>
      </c>
      <c r="H25" s="404">
        <v>-8</v>
      </c>
      <c r="I25" s="401">
        <v>-7</v>
      </c>
      <c r="J25" s="404">
        <v>52</v>
      </c>
      <c r="K25" s="406">
        <v>91</v>
      </c>
    </row>
    <row r="26" spans="1:11" s="82" customFormat="1" ht="24" customHeight="1" thickBot="1">
      <c r="A26" s="83" t="s">
        <v>3</v>
      </c>
      <c r="B26" s="84"/>
      <c r="C26" s="84"/>
      <c r="D26" s="84"/>
      <c r="E26" s="84"/>
      <c r="F26" s="84"/>
      <c r="G26" s="84"/>
      <c r="H26" s="84"/>
      <c r="I26" s="84"/>
      <c r="J26" s="84"/>
      <c r="K26" s="87"/>
    </row>
    <row r="27" spans="1:11" ht="5.25" customHeight="1" thickBot="1"/>
    <row r="28" spans="1:11" ht="14.45" customHeight="1">
      <c r="A28" s="11" t="s">
        <v>2</v>
      </c>
      <c r="B28" s="12">
        <v>31</v>
      </c>
      <c r="C28" s="12">
        <f t="shared" ref="C28:K28" si="1">B28+1</f>
        <v>32</v>
      </c>
      <c r="D28" s="12">
        <f t="shared" si="1"/>
        <v>33</v>
      </c>
      <c r="E28" s="12">
        <f t="shared" si="1"/>
        <v>34</v>
      </c>
      <c r="F28" s="12">
        <f t="shared" si="1"/>
        <v>35</v>
      </c>
      <c r="G28" s="12">
        <f t="shared" si="1"/>
        <v>36</v>
      </c>
      <c r="H28" s="12">
        <f t="shared" si="1"/>
        <v>37</v>
      </c>
      <c r="I28" s="12">
        <f t="shared" si="1"/>
        <v>38</v>
      </c>
      <c r="J28" s="12">
        <f t="shared" si="1"/>
        <v>39</v>
      </c>
      <c r="K28" s="14">
        <f t="shared" si="1"/>
        <v>40</v>
      </c>
    </row>
    <row r="29" spans="1:11" s="16" customFormat="1" ht="21.75" customHeight="1">
      <c r="A29" s="15">
        <v>1</v>
      </c>
      <c r="B29" s="401">
        <v>43</v>
      </c>
      <c r="C29" s="401">
        <v>3</v>
      </c>
      <c r="D29" s="401">
        <v>89</v>
      </c>
      <c r="E29" s="401">
        <v>88</v>
      </c>
      <c r="F29" s="401">
        <v>35</v>
      </c>
      <c r="G29" s="401">
        <v>97</v>
      </c>
      <c r="H29" s="401">
        <v>8</v>
      </c>
      <c r="I29" s="401">
        <v>4</v>
      </c>
      <c r="J29" s="401">
        <v>31</v>
      </c>
      <c r="K29" s="407">
        <v>37</v>
      </c>
    </row>
    <row r="30" spans="1:11" s="16" customFormat="1" ht="21.75" customHeight="1">
      <c r="A30" s="15">
        <v>2</v>
      </c>
      <c r="B30" s="401">
        <v>51</v>
      </c>
      <c r="C30" s="401">
        <v>66</v>
      </c>
      <c r="D30" s="401">
        <v>9</v>
      </c>
      <c r="E30" s="401">
        <v>23</v>
      </c>
      <c r="F30" s="401">
        <v>6</v>
      </c>
      <c r="G30" s="401">
        <v>-4</v>
      </c>
      <c r="H30" s="401">
        <v>91</v>
      </c>
      <c r="I30" s="401">
        <v>31</v>
      </c>
      <c r="J30" s="401">
        <v>16</v>
      </c>
      <c r="K30" s="407">
        <v>31</v>
      </c>
    </row>
    <row r="31" spans="1:11" s="16" customFormat="1" ht="21.75" customHeight="1">
      <c r="A31" s="15">
        <v>3</v>
      </c>
      <c r="B31" s="401">
        <v>9</v>
      </c>
      <c r="C31" s="401">
        <v>-7</v>
      </c>
      <c r="D31" s="401">
        <v>11</v>
      </c>
      <c r="E31" s="401">
        <v>8</v>
      </c>
      <c r="F31" s="401">
        <v>77</v>
      </c>
      <c r="G31" s="401">
        <v>12</v>
      </c>
      <c r="H31" s="401">
        <v>5</v>
      </c>
      <c r="I31" s="401">
        <v>-19</v>
      </c>
      <c r="J31" s="401">
        <v>9</v>
      </c>
      <c r="K31" s="407">
        <v>-9</v>
      </c>
    </row>
    <row r="32" spans="1:11" ht="21.75" customHeight="1">
      <c r="A32" s="15">
        <v>4</v>
      </c>
      <c r="B32" s="404">
        <v>7</v>
      </c>
      <c r="C32" s="404">
        <v>-18</v>
      </c>
      <c r="D32" s="404">
        <v>5</v>
      </c>
      <c r="E32" s="405">
        <v>3</v>
      </c>
      <c r="F32" s="404">
        <v>4</v>
      </c>
      <c r="G32" s="404">
        <v>-5</v>
      </c>
      <c r="H32" s="404">
        <v>-34</v>
      </c>
      <c r="I32" s="404">
        <v>-6</v>
      </c>
      <c r="J32" s="404">
        <v>-3</v>
      </c>
      <c r="K32" s="408">
        <v>6</v>
      </c>
    </row>
    <row r="33" spans="1:11" s="82" customFormat="1" ht="22.5" customHeight="1" thickBot="1">
      <c r="A33" s="83" t="s">
        <v>3</v>
      </c>
      <c r="B33" s="81"/>
      <c r="C33" s="81"/>
      <c r="D33" s="81"/>
      <c r="E33" s="81"/>
      <c r="F33" s="81"/>
      <c r="G33" s="81"/>
      <c r="H33" s="81"/>
      <c r="I33" s="81"/>
      <c r="J33" s="81"/>
      <c r="K33" s="87"/>
    </row>
    <row r="34" spans="1:11" ht="4.5" customHeight="1" thickBot="1"/>
    <row r="35" spans="1:11">
      <c r="A35" s="11" t="s">
        <v>2</v>
      </c>
      <c r="B35" s="12">
        <v>41</v>
      </c>
      <c r="C35" s="12">
        <f>+B35+1</f>
        <v>42</v>
      </c>
      <c r="D35" s="12">
        <f t="shared" ref="D35:K35" si="2">+C35+1</f>
        <v>43</v>
      </c>
      <c r="E35" s="12">
        <f t="shared" si="2"/>
        <v>44</v>
      </c>
      <c r="F35" s="12">
        <f t="shared" si="2"/>
        <v>45</v>
      </c>
      <c r="G35" s="12">
        <f t="shared" si="2"/>
        <v>46</v>
      </c>
      <c r="H35" s="12">
        <f t="shared" si="2"/>
        <v>47</v>
      </c>
      <c r="I35" s="12">
        <f t="shared" si="2"/>
        <v>48</v>
      </c>
      <c r="J35" s="12">
        <f t="shared" si="2"/>
        <v>49</v>
      </c>
      <c r="K35" s="12">
        <f t="shared" si="2"/>
        <v>50</v>
      </c>
    </row>
    <row r="36" spans="1:11" ht="27" customHeight="1">
      <c r="A36" s="47">
        <v>1</v>
      </c>
      <c r="B36" s="409">
        <v>12</v>
      </c>
      <c r="C36" s="409">
        <v>84</v>
      </c>
      <c r="D36" s="409">
        <v>35</v>
      </c>
      <c r="E36" s="409">
        <v>60</v>
      </c>
      <c r="F36" s="409">
        <v>23</v>
      </c>
      <c r="G36" s="409">
        <v>92</v>
      </c>
      <c r="H36" s="410">
        <v>76</v>
      </c>
      <c r="I36" s="409">
        <v>45</v>
      </c>
      <c r="J36" s="410">
        <v>64</v>
      </c>
      <c r="K36" s="411">
        <v>18</v>
      </c>
    </row>
    <row r="37" spans="1:11" ht="27" customHeight="1">
      <c r="A37" s="47">
        <v>2</v>
      </c>
      <c r="B37" s="409">
        <v>31</v>
      </c>
      <c r="C37" s="409">
        <v>-15</v>
      </c>
      <c r="D37" s="409">
        <v>91</v>
      </c>
      <c r="E37" s="409">
        <v>-24</v>
      </c>
      <c r="F37" s="409">
        <v>67</v>
      </c>
      <c r="G37" s="409">
        <v>35</v>
      </c>
      <c r="H37" s="412">
        <v>54</v>
      </c>
      <c r="I37" s="409">
        <v>87</v>
      </c>
      <c r="J37" s="412">
        <v>-13</v>
      </c>
      <c r="K37" s="411">
        <v>41</v>
      </c>
    </row>
    <row r="38" spans="1:11" ht="27" customHeight="1">
      <c r="A38" s="47">
        <v>3</v>
      </c>
      <c r="B38" s="409">
        <v>14</v>
      </c>
      <c r="C38" s="409">
        <v>-21</v>
      </c>
      <c r="D38" s="409">
        <v>20</v>
      </c>
      <c r="E38" s="409">
        <v>-13</v>
      </c>
      <c r="F38" s="409">
        <v>51</v>
      </c>
      <c r="G38" s="409">
        <v>51</v>
      </c>
      <c r="H38" s="412">
        <v>-33</v>
      </c>
      <c r="I38" s="409">
        <v>21</v>
      </c>
      <c r="J38" s="412">
        <v>-31</v>
      </c>
      <c r="K38" s="413">
        <v>36</v>
      </c>
    </row>
    <row r="39" spans="1:11" s="86" customFormat="1" ht="25.5" customHeight="1" thickBot="1">
      <c r="A39" s="83" t="s">
        <v>3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</row>
  </sheetData>
  <mergeCells count="3">
    <mergeCell ref="J1:J2"/>
    <mergeCell ref="K1:K2"/>
    <mergeCell ref="I3:K3"/>
  </mergeCells>
  <pageMargins left="0.7" right="0.7" top="0.31" bottom="0.2" header="0.2" footer="0.2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zoomScale="115" zoomScaleNormal="115" zoomScalePageLayoutView="115" workbookViewId="0">
      <selection activeCell="F1" sqref="F1"/>
    </sheetView>
  </sheetViews>
  <sheetFormatPr defaultColWidth="8.85546875" defaultRowHeight="15"/>
  <cols>
    <col min="1" max="11" width="7.7109375" customWidth="1"/>
    <col min="15" max="15" width="11.42578125" bestFit="1" customWidth="1"/>
  </cols>
  <sheetData>
    <row r="1" spans="1:11" ht="23.25" customHeight="1">
      <c r="A1" s="18"/>
      <c r="B1" s="1"/>
      <c r="C1" s="2"/>
      <c r="F1" s="266" t="s">
        <v>280</v>
      </c>
      <c r="J1" s="513" t="s">
        <v>0</v>
      </c>
      <c r="K1" s="514"/>
    </row>
    <row r="2" spans="1:11" ht="25.5" customHeight="1">
      <c r="A2" s="1"/>
      <c r="B2" s="1"/>
      <c r="C2" s="1"/>
      <c r="D2" s="3"/>
      <c r="E2" s="4"/>
      <c r="F2" s="267" t="s">
        <v>1</v>
      </c>
      <c r="G2" s="1"/>
      <c r="H2" s="6"/>
      <c r="J2" s="513"/>
      <c r="K2" s="514"/>
    </row>
    <row r="3" spans="1:11" ht="24" thickBot="1">
      <c r="A3" s="7" t="s">
        <v>262</v>
      </c>
      <c r="B3" s="8"/>
      <c r="C3" s="8"/>
      <c r="D3" s="9"/>
      <c r="E3" s="9"/>
      <c r="F3" s="8"/>
      <c r="G3" s="8"/>
      <c r="H3" s="10"/>
      <c r="I3" s="515" t="s">
        <v>279</v>
      </c>
      <c r="J3" s="515"/>
      <c r="K3" s="515"/>
    </row>
    <row r="4" spans="1:11" ht="14.45" customHeight="1">
      <c r="A4" s="11" t="s">
        <v>2</v>
      </c>
      <c r="B4" s="12">
        <v>1</v>
      </c>
      <c r="C4" s="12">
        <v>2</v>
      </c>
      <c r="D4" s="12">
        <v>3</v>
      </c>
      <c r="E4" s="12">
        <v>4</v>
      </c>
      <c r="F4" s="12">
        <v>5</v>
      </c>
      <c r="G4" s="12">
        <v>6</v>
      </c>
      <c r="H4" s="13">
        <v>7</v>
      </c>
      <c r="I4" s="12">
        <v>8</v>
      </c>
      <c r="J4" s="13">
        <v>9</v>
      </c>
      <c r="K4" s="14">
        <v>10</v>
      </c>
    </row>
    <row r="5" spans="1:11" s="16" customFormat="1" ht="21.75" customHeight="1">
      <c r="A5" s="15">
        <v>1</v>
      </c>
      <c r="B5" s="324">
        <v>5</v>
      </c>
      <c r="C5" s="324">
        <v>7</v>
      </c>
      <c r="D5" s="324">
        <v>8</v>
      </c>
      <c r="E5" s="325">
        <v>9</v>
      </c>
      <c r="F5" s="324">
        <v>8</v>
      </c>
      <c r="G5" s="324">
        <v>3</v>
      </c>
      <c r="H5" s="324">
        <v>1</v>
      </c>
      <c r="I5" s="324">
        <v>4</v>
      </c>
      <c r="J5" s="324">
        <v>3</v>
      </c>
      <c r="K5" s="375">
        <v>4</v>
      </c>
    </row>
    <row r="6" spans="1:11" ht="21.75" customHeight="1">
      <c r="A6" s="15">
        <v>2</v>
      </c>
      <c r="B6" s="315">
        <v>6</v>
      </c>
      <c r="C6" s="315">
        <v>3</v>
      </c>
      <c r="D6" s="315">
        <v>3</v>
      </c>
      <c r="E6" s="326">
        <v>3</v>
      </c>
      <c r="F6" s="315">
        <v>4</v>
      </c>
      <c r="G6" s="315">
        <v>5</v>
      </c>
      <c r="H6" s="315">
        <v>2</v>
      </c>
      <c r="I6" s="315">
        <v>9</v>
      </c>
      <c r="J6" s="315">
        <v>7</v>
      </c>
      <c r="K6" s="376">
        <v>8</v>
      </c>
    </row>
    <row r="7" spans="1:11" ht="21.75" customHeight="1">
      <c r="A7" s="15">
        <v>3</v>
      </c>
      <c r="B7" s="315">
        <v>-7</v>
      </c>
      <c r="C7" s="315">
        <v>-3</v>
      </c>
      <c r="D7" s="315">
        <v>4</v>
      </c>
      <c r="E7" s="326">
        <v>5</v>
      </c>
      <c r="F7" s="315">
        <v>2</v>
      </c>
      <c r="G7" s="315">
        <v>9</v>
      </c>
      <c r="H7" s="315">
        <v>3</v>
      </c>
      <c r="I7" s="315">
        <v>2</v>
      </c>
      <c r="J7" s="315">
        <v>5</v>
      </c>
      <c r="K7" s="376">
        <v>5</v>
      </c>
    </row>
    <row r="8" spans="1:11" ht="21.75" customHeight="1">
      <c r="A8" s="15">
        <v>4</v>
      </c>
      <c r="B8" s="315">
        <v>1</v>
      </c>
      <c r="C8" s="315">
        <v>-4</v>
      </c>
      <c r="D8" s="315">
        <v>7</v>
      </c>
      <c r="E8" s="326">
        <v>7</v>
      </c>
      <c r="F8" s="315">
        <v>7</v>
      </c>
      <c r="G8" s="315">
        <v>1</v>
      </c>
      <c r="H8" s="315">
        <v>5</v>
      </c>
      <c r="I8" s="315">
        <v>6</v>
      </c>
      <c r="J8" s="315">
        <v>-1</v>
      </c>
      <c r="K8" s="376">
        <v>6</v>
      </c>
    </row>
    <row r="9" spans="1:11" ht="21.75" customHeight="1">
      <c r="A9" s="15">
        <v>5</v>
      </c>
      <c r="B9" s="315">
        <v>2</v>
      </c>
      <c r="C9" s="315">
        <v>9</v>
      </c>
      <c r="D9" s="315">
        <v>2</v>
      </c>
      <c r="E9" s="326">
        <v>1</v>
      </c>
      <c r="F9" s="315">
        <v>3</v>
      </c>
      <c r="G9" s="315">
        <v>6</v>
      </c>
      <c r="H9" s="315">
        <v>-9</v>
      </c>
      <c r="I9" s="315">
        <v>9</v>
      </c>
      <c r="J9" s="315">
        <v>6</v>
      </c>
      <c r="K9" s="376">
        <v>-7</v>
      </c>
    </row>
    <row r="10" spans="1:11" ht="21.75" customHeight="1">
      <c r="A10" s="17">
        <v>6</v>
      </c>
      <c r="B10" s="317">
        <v>8</v>
      </c>
      <c r="C10" s="317">
        <v>8</v>
      </c>
      <c r="D10" s="317">
        <v>9</v>
      </c>
      <c r="E10" s="318">
        <v>2</v>
      </c>
      <c r="F10" s="317">
        <v>5</v>
      </c>
      <c r="G10" s="317">
        <v>7</v>
      </c>
      <c r="H10" s="317">
        <v>8</v>
      </c>
      <c r="I10" s="317">
        <v>5</v>
      </c>
      <c r="J10" s="317">
        <v>-8</v>
      </c>
      <c r="K10" s="377">
        <v>-9</v>
      </c>
    </row>
    <row r="11" spans="1:11" s="82" customFormat="1" ht="27" customHeight="1" thickBot="1">
      <c r="A11" s="374" t="s">
        <v>3</v>
      </c>
      <c r="B11" s="378">
        <f>SUM(B5:B10)</f>
        <v>15</v>
      </c>
      <c r="C11" s="378">
        <f t="shared" ref="C11:K11" si="0">SUM(C5:C10)</f>
        <v>20</v>
      </c>
      <c r="D11" s="378">
        <f t="shared" si="0"/>
        <v>33</v>
      </c>
      <c r="E11" s="378">
        <f t="shared" si="0"/>
        <v>27</v>
      </c>
      <c r="F11" s="378">
        <f t="shared" si="0"/>
        <v>29</v>
      </c>
      <c r="G11" s="378">
        <f t="shared" si="0"/>
        <v>31</v>
      </c>
      <c r="H11" s="378">
        <f t="shared" si="0"/>
        <v>10</v>
      </c>
      <c r="I11" s="378">
        <f t="shared" si="0"/>
        <v>35</v>
      </c>
      <c r="J11" s="378">
        <f t="shared" si="0"/>
        <v>12</v>
      </c>
      <c r="K11" s="379">
        <f t="shared" si="0"/>
        <v>7</v>
      </c>
    </row>
    <row r="12" spans="1:11" ht="11.25" customHeight="1" thickBot="1"/>
    <row r="13" spans="1:11" ht="14.45" customHeight="1">
      <c r="A13" s="11" t="s">
        <v>2</v>
      </c>
      <c r="B13" s="12">
        <v>11</v>
      </c>
      <c r="C13" s="12">
        <v>12</v>
      </c>
      <c r="D13" s="12">
        <v>13</v>
      </c>
      <c r="E13" s="12">
        <v>14</v>
      </c>
      <c r="F13" s="12">
        <v>15</v>
      </c>
      <c r="G13" s="12">
        <v>16</v>
      </c>
      <c r="H13" s="13">
        <v>17</v>
      </c>
      <c r="I13" s="12">
        <v>18</v>
      </c>
      <c r="J13" s="13">
        <v>19</v>
      </c>
      <c r="K13" s="14">
        <v>20</v>
      </c>
    </row>
    <row r="14" spans="1:11" s="16" customFormat="1" ht="21.75" customHeight="1">
      <c r="A14" s="15">
        <v>1</v>
      </c>
      <c r="B14" s="327">
        <v>8</v>
      </c>
      <c r="C14" s="327">
        <v>7</v>
      </c>
      <c r="D14" s="327">
        <v>8</v>
      </c>
      <c r="E14" s="328">
        <v>9</v>
      </c>
      <c r="F14" s="327">
        <v>68</v>
      </c>
      <c r="G14" s="327">
        <v>4</v>
      </c>
      <c r="H14" s="327">
        <v>2</v>
      </c>
      <c r="I14" s="327">
        <v>5</v>
      </c>
      <c r="J14" s="327">
        <v>4</v>
      </c>
      <c r="K14" s="380">
        <v>39</v>
      </c>
    </row>
    <row r="15" spans="1:11" ht="21.75" customHeight="1">
      <c r="A15" s="15">
        <v>2</v>
      </c>
      <c r="B15" s="329">
        <v>75</v>
      </c>
      <c r="C15" s="329">
        <v>14</v>
      </c>
      <c r="D15" s="329">
        <v>2</v>
      </c>
      <c r="E15" s="330">
        <v>3</v>
      </c>
      <c r="F15" s="329">
        <v>3</v>
      </c>
      <c r="G15" s="329">
        <v>6</v>
      </c>
      <c r="H15" s="329">
        <v>39</v>
      </c>
      <c r="I15" s="329">
        <v>9</v>
      </c>
      <c r="J15" s="329">
        <v>8</v>
      </c>
      <c r="K15" s="381">
        <v>2</v>
      </c>
    </row>
    <row r="16" spans="1:11" ht="21.75" customHeight="1">
      <c r="A16" s="15">
        <v>3</v>
      </c>
      <c r="B16" s="329">
        <v>-7</v>
      </c>
      <c r="C16" s="329">
        <v>-3</v>
      </c>
      <c r="D16" s="329">
        <v>53</v>
      </c>
      <c r="E16" s="330">
        <v>24</v>
      </c>
      <c r="F16" s="329">
        <v>2</v>
      </c>
      <c r="G16" s="329">
        <v>9</v>
      </c>
      <c r="H16" s="329">
        <v>-1</v>
      </c>
      <c r="I16" s="329">
        <v>4</v>
      </c>
      <c r="J16" s="329">
        <v>64</v>
      </c>
      <c r="K16" s="381">
        <v>6</v>
      </c>
    </row>
    <row r="17" spans="1:11" ht="21.6" customHeight="1">
      <c r="A17" s="15">
        <v>4</v>
      </c>
      <c r="B17" s="329">
        <v>3</v>
      </c>
      <c r="C17" s="329">
        <v>-4</v>
      </c>
      <c r="D17" s="329">
        <v>7</v>
      </c>
      <c r="E17" s="330">
        <v>-2</v>
      </c>
      <c r="F17" s="329">
        <v>7</v>
      </c>
      <c r="G17" s="329">
        <v>41</v>
      </c>
      <c r="H17" s="329">
        <v>6</v>
      </c>
      <c r="I17" s="329">
        <v>8</v>
      </c>
      <c r="J17" s="329">
        <v>-2</v>
      </c>
      <c r="K17" s="381">
        <v>9</v>
      </c>
    </row>
    <row r="18" spans="1:11" ht="21.75" customHeight="1">
      <c r="A18" s="17">
        <v>5</v>
      </c>
      <c r="B18" s="323">
        <v>4</v>
      </c>
      <c r="C18" s="323">
        <v>9</v>
      </c>
      <c r="D18" s="323">
        <v>3</v>
      </c>
      <c r="E18" s="331">
        <v>1</v>
      </c>
      <c r="F18" s="323">
        <v>5</v>
      </c>
      <c r="G18" s="323">
        <v>6</v>
      </c>
      <c r="H18" s="323">
        <v>7</v>
      </c>
      <c r="I18" s="323">
        <v>58</v>
      </c>
      <c r="J18" s="323">
        <v>-7</v>
      </c>
      <c r="K18" s="382">
        <v>-8</v>
      </c>
    </row>
    <row r="19" spans="1:11" s="82" customFormat="1" ht="27" customHeight="1" thickBot="1">
      <c r="A19" s="383" t="s">
        <v>3</v>
      </c>
      <c r="B19" s="378">
        <f t="shared" ref="B19:K19" si="1">SUM(B14:B18)</f>
        <v>83</v>
      </c>
      <c r="C19" s="378">
        <f t="shared" si="1"/>
        <v>23</v>
      </c>
      <c r="D19" s="378">
        <f t="shared" si="1"/>
        <v>73</v>
      </c>
      <c r="E19" s="378">
        <f t="shared" si="1"/>
        <v>35</v>
      </c>
      <c r="F19" s="378">
        <f t="shared" si="1"/>
        <v>85</v>
      </c>
      <c r="G19" s="378">
        <f t="shared" si="1"/>
        <v>66</v>
      </c>
      <c r="H19" s="378">
        <f t="shared" si="1"/>
        <v>53</v>
      </c>
      <c r="I19" s="378">
        <f t="shared" si="1"/>
        <v>84</v>
      </c>
      <c r="J19" s="378">
        <f t="shared" si="1"/>
        <v>67</v>
      </c>
      <c r="K19" s="378">
        <f t="shared" si="1"/>
        <v>48</v>
      </c>
    </row>
    <row r="20" spans="1:11" ht="11.25" customHeight="1" thickBot="1"/>
    <row r="21" spans="1:11" ht="14.45" customHeight="1">
      <c r="A21" s="11" t="s">
        <v>2</v>
      </c>
      <c r="B21" s="12">
        <f>K13+1</f>
        <v>21</v>
      </c>
      <c r="C21" s="12">
        <f t="shared" ref="C21:K21" si="2">B21+1</f>
        <v>22</v>
      </c>
      <c r="D21" s="12">
        <f t="shared" si="2"/>
        <v>23</v>
      </c>
      <c r="E21" s="12">
        <f t="shared" si="2"/>
        <v>24</v>
      </c>
      <c r="F21" s="12">
        <f t="shared" si="2"/>
        <v>25</v>
      </c>
      <c r="G21" s="12">
        <f t="shared" si="2"/>
        <v>26</v>
      </c>
      <c r="H21" s="12">
        <f t="shared" si="2"/>
        <v>27</v>
      </c>
      <c r="I21" s="12">
        <f t="shared" si="2"/>
        <v>28</v>
      </c>
      <c r="J21" s="12">
        <f t="shared" si="2"/>
        <v>29</v>
      </c>
      <c r="K21" s="14">
        <f t="shared" si="2"/>
        <v>30</v>
      </c>
    </row>
    <row r="22" spans="1:11" s="16" customFormat="1" ht="21.75" customHeight="1">
      <c r="A22" s="15">
        <v>1</v>
      </c>
      <c r="B22" s="324">
        <v>69</v>
      </c>
      <c r="C22" s="324">
        <v>65</v>
      </c>
      <c r="D22" s="324">
        <v>4</v>
      </c>
      <c r="E22" s="324">
        <v>32</v>
      </c>
      <c r="F22" s="324">
        <v>13</v>
      </c>
      <c r="G22" s="324">
        <v>41</v>
      </c>
      <c r="H22" s="324">
        <v>46</v>
      </c>
      <c r="I22" s="315">
        <v>4</v>
      </c>
      <c r="J22" s="324">
        <v>4</v>
      </c>
      <c r="K22" s="375">
        <v>23</v>
      </c>
    </row>
    <row r="23" spans="1:11" ht="21.75" customHeight="1">
      <c r="A23" s="15">
        <v>2</v>
      </c>
      <c r="B23" s="315">
        <v>-3</v>
      </c>
      <c r="C23" s="315">
        <v>-37</v>
      </c>
      <c r="D23" s="315">
        <v>9</v>
      </c>
      <c r="E23" s="315">
        <v>54</v>
      </c>
      <c r="F23" s="315">
        <v>62</v>
      </c>
      <c r="G23" s="315">
        <v>59</v>
      </c>
      <c r="H23" s="315">
        <v>32</v>
      </c>
      <c r="I23" s="315">
        <v>51</v>
      </c>
      <c r="J23" s="315">
        <v>92</v>
      </c>
      <c r="K23" s="376">
        <v>9</v>
      </c>
    </row>
    <row r="24" spans="1:11" ht="21.75" customHeight="1">
      <c r="A24" s="15">
        <v>3</v>
      </c>
      <c r="B24" s="315">
        <v>-4</v>
      </c>
      <c r="C24" s="315">
        <v>5</v>
      </c>
      <c r="D24" s="315">
        <v>26</v>
      </c>
      <c r="E24" s="315">
        <v>7</v>
      </c>
      <c r="F24" s="315">
        <v>-41</v>
      </c>
      <c r="G24" s="315">
        <v>6</v>
      </c>
      <c r="H24" s="315">
        <v>6</v>
      </c>
      <c r="I24" s="315">
        <v>98</v>
      </c>
      <c r="J24" s="315">
        <v>3</v>
      </c>
      <c r="K24" s="376">
        <v>3</v>
      </c>
    </row>
    <row r="25" spans="1:11" ht="21.75" customHeight="1">
      <c r="A25" s="15">
        <v>4</v>
      </c>
      <c r="B25" s="317">
        <v>51</v>
      </c>
      <c r="C25" s="317">
        <v>9</v>
      </c>
      <c r="D25" s="317">
        <v>76</v>
      </c>
      <c r="E25" s="317">
        <v>35</v>
      </c>
      <c r="F25" s="317">
        <v>-4</v>
      </c>
      <c r="G25" s="317">
        <v>-3</v>
      </c>
      <c r="H25" s="317">
        <v>-8</v>
      </c>
      <c r="I25" s="315">
        <v>-7</v>
      </c>
      <c r="J25" s="317">
        <v>52</v>
      </c>
      <c r="K25" s="377">
        <v>91</v>
      </c>
    </row>
    <row r="26" spans="1:11" s="82" customFormat="1" ht="27" customHeight="1" thickBot="1">
      <c r="A26" s="374" t="s">
        <v>3</v>
      </c>
      <c r="B26" s="384">
        <f>SUM(B22:B25)</f>
        <v>113</v>
      </c>
      <c r="C26" s="384">
        <f t="shared" ref="C26:K26" si="3">SUM(C22:C25)</f>
        <v>42</v>
      </c>
      <c r="D26" s="384">
        <f t="shared" si="3"/>
        <v>115</v>
      </c>
      <c r="E26" s="384">
        <f t="shared" si="3"/>
        <v>128</v>
      </c>
      <c r="F26" s="384">
        <f t="shared" si="3"/>
        <v>30</v>
      </c>
      <c r="G26" s="384">
        <f t="shared" si="3"/>
        <v>103</v>
      </c>
      <c r="H26" s="384">
        <f t="shared" si="3"/>
        <v>76</v>
      </c>
      <c r="I26" s="384">
        <f t="shared" si="3"/>
        <v>146</v>
      </c>
      <c r="J26" s="384">
        <f t="shared" si="3"/>
        <v>151</v>
      </c>
      <c r="K26" s="379">
        <f t="shared" si="3"/>
        <v>126</v>
      </c>
    </row>
    <row r="27" spans="1:11" ht="11.25" customHeight="1" thickBot="1"/>
    <row r="28" spans="1:11" ht="14.45" customHeight="1">
      <c r="A28" s="11" t="s">
        <v>2</v>
      </c>
      <c r="B28" s="12">
        <v>31</v>
      </c>
      <c r="C28" s="12">
        <f t="shared" ref="C28:K28" si="4">B28+1</f>
        <v>32</v>
      </c>
      <c r="D28" s="12">
        <f t="shared" si="4"/>
        <v>33</v>
      </c>
      <c r="E28" s="12">
        <f t="shared" si="4"/>
        <v>34</v>
      </c>
      <c r="F28" s="12">
        <f t="shared" si="4"/>
        <v>35</v>
      </c>
      <c r="G28" s="12">
        <f t="shared" si="4"/>
        <v>36</v>
      </c>
      <c r="H28" s="12">
        <f t="shared" si="4"/>
        <v>37</v>
      </c>
      <c r="I28" s="12">
        <f t="shared" si="4"/>
        <v>38</v>
      </c>
      <c r="J28" s="12">
        <f t="shared" si="4"/>
        <v>39</v>
      </c>
      <c r="K28" s="14">
        <f t="shared" si="4"/>
        <v>40</v>
      </c>
    </row>
    <row r="29" spans="1:11" s="16" customFormat="1" ht="21.75" customHeight="1">
      <c r="A29" s="15">
        <v>1</v>
      </c>
      <c r="B29" s="315">
        <v>43</v>
      </c>
      <c r="C29" s="315">
        <v>3</v>
      </c>
      <c r="D29" s="315">
        <v>89</v>
      </c>
      <c r="E29" s="315">
        <v>88</v>
      </c>
      <c r="F29" s="315">
        <v>35</v>
      </c>
      <c r="G29" s="315">
        <v>97</v>
      </c>
      <c r="H29" s="315">
        <v>8</v>
      </c>
      <c r="I29" s="315">
        <v>4</v>
      </c>
      <c r="J29" s="315">
        <v>31</v>
      </c>
      <c r="K29" s="385">
        <v>37</v>
      </c>
    </row>
    <row r="30" spans="1:11" s="16" customFormat="1" ht="21.75" customHeight="1">
      <c r="A30" s="15">
        <v>2</v>
      </c>
      <c r="B30" s="315">
        <v>51</v>
      </c>
      <c r="C30" s="315">
        <v>66</v>
      </c>
      <c r="D30" s="315">
        <v>9</v>
      </c>
      <c r="E30" s="315">
        <v>23</v>
      </c>
      <c r="F30" s="315">
        <v>6</v>
      </c>
      <c r="G30" s="315">
        <v>-4</v>
      </c>
      <c r="H30" s="315">
        <v>91</v>
      </c>
      <c r="I30" s="315">
        <v>31</v>
      </c>
      <c r="J30" s="315">
        <v>16</v>
      </c>
      <c r="K30" s="385">
        <v>31</v>
      </c>
    </row>
    <row r="31" spans="1:11" s="16" customFormat="1" ht="21.75" customHeight="1">
      <c r="A31" s="15">
        <v>3</v>
      </c>
      <c r="B31" s="315">
        <v>9</v>
      </c>
      <c r="C31" s="315">
        <v>-7</v>
      </c>
      <c r="D31" s="315">
        <v>11</v>
      </c>
      <c r="E31" s="315">
        <v>8</v>
      </c>
      <c r="F31" s="315">
        <v>77</v>
      </c>
      <c r="G31" s="315">
        <v>12</v>
      </c>
      <c r="H31" s="315">
        <v>5</v>
      </c>
      <c r="I31" s="315">
        <v>-19</v>
      </c>
      <c r="J31" s="315">
        <v>9</v>
      </c>
      <c r="K31" s="385">
        <v>-9</v>
      </c>
    </row>
    <row r="32" spans="1:11" ht="21.75" customHeight="1">
      <c r="A32" s="15">
        <v>4</v>
      </c>
      <c r="B32" s="317">
        <v>7</v>
      </c>
      <c r="C32" s="317">
        <v>-18</v>
      </c>
      <c r="D32" s="317">
        <v>5</v>
      </c>
      <c r="E32" s="318">
        <v>3</v>
      </c>
      <c r="F32" s="317">
        <v>4</v>
      </c>
      <c r="G32" s="317">
        <v>-5</v>
      </c>
      <c r="H32" s="317">
        <v>-34</v>
      </c>
      <c r="I32" s="317">
        <v>-6</v>
      </c>
      <c r="J32" s="317">
        <v>-3</v>
      </c>
      <c r="K32" s="386">
        <v>6</v>
      </c>
    </row>
    <row r="33" spans="1:11" s="82" customFormat="1" ht="27" customHeight="1" thickBot="1">
      <c r="A33" s="374" t="s">
        <v>3</v>
      </c>
      <c r="B33" s="378">
        <f>SUM(B29:B32)</f>
        <v>110</v>
      </c>
      <c r="C33" s="378">
        <f t="shared" ref="C33:K33" si="5">SUM(C29:C32)</f>
        <v>44</v>
      </c>
      <c r="D33" s="378">
        <f t="shared" si="5"/>
        <v>114</v>
      </c>
      <c r="E33" s="378">
        <f t="shared" si="5"/>
        <v>122</v>
      </c>
      <c r="F33" s="378">
        <f t="shared" si="5"/>
        <v>122</v>
      </c>
      <c r="G33" s="378">
        <f t="shared" si="5"/>
        <v>100</v>
      </c>
      <c r="H33" s="378">
        <f t="shared" si="5"/>
        <v>70</v>
      </c>
      <c r="I33" s="378">
        <f t="shared" si="5"/>
        <v>10</v>
      </c>
      <c r="J33" s="378">
        <f t="shared" si="5"/>
        <v>53</v>
      </c>
      <c r="K33" s="379">
        <f t="shared" si="5"/>
        <v>65</v>
      </c>
    </row>
    <row r="34" spans="1:11" ht="11.25" customHeight="1" thickBot="1"/>
    <row r="35" spans="1:11">
      <c r="A35" s="11" t="s">
        <v>2</v>
      </c>
      <c r="B35" s="12">
        <v>41</v>
      </c>
      <c r="C35" s="12">
        <f>+B35+1</f>
        <v>42</v>
      </c>
      <c r="D35" s="12">
        <f t="shared" ref="D35:K35" si="6">+C35+1</f>
        <v>43</v>
      </c>
      <c r="E35" s="12">
        <f t="shared" si="6"/>
        <v>44</v>
      </c>
      <c r="F35" s="12">
        <f t="shared" si="6"/>
        <v>45</v>
      </c>
      <c r="G35" s="12">
        <f t="shared" si="6"/>
        <v>46</v>
      </c>
      <c r="H35" s="12">
        <f t="shared" si="6"/>
        <v>47</v>
      </c>
      <c r="I35" s="12">
        <f t="shared" si="6"/>
        <v>48</v>
      </c>
      <c r="J35" s="12">
        <f t="shared" si="6"/>
        <v>49</v>
      </c>
      <c r="K35" s="12">
        <f t="shared" si="6"/>
        <v>50</v>
      </c>
    </row>
    <row r="36" spans="1:11" ht="27" customHeight="1">
      <c r="A36" s="47">
        <v>1</v>
      </c>
      <c r="B36" s="320">
        <v>12</v>
      </c>
      <c r="C36" s="320">
        <v>84</v>
      </c>
      <c r="D36" s="320">
        <v>35</v>
      </c>
      <c r="E36" s="320">
        <v>60</v>
      </c>
      <c r="F36" s="320">
        <v>23</v>
      </c>
      <c r="G36" s="320">
        <v>92</v>
      </c>
      <c r="H36" s="321">
        <v>76</v>
      </c>
      <c r="I36" s="320">
        <v>45</v>
      </c>
      <c r="J36" s="321">
        <v>64</v>
      </c>
      <c r="K36" s="346">
        <v>18</v>
      </c>
    </row>
    <row r="37" spans="1:11" ht="27" customHeight="1">
      <c r="A37" s="47">
        <v>2</v>
      </c>
      <c r="B37" s="320">
        <v>31</v>
      </c>
      <c r="C37" s="320">
        <v>-15</v>
      </c>
      <c r="D37" s="320">
        <v>91</v>
      </c>
      <c r="E37" s="320">
        <v>-24</v>
      </c>
      <c r="F37" s="320">
        <v>67</v>
      </c>
      <c r="G37" s="320">
        <v>35</v>
      </c>
      <c r="H37" s="322">
        <v>54</v>
      </c>
      <c r="I37" s="320">
        <v>87</v>
      </c>
      <c r="J37" s="322">
        <v>-13</v>
      </c>
      <c r="K37" s="346">
        <v>41</v>
      </c>
    </row>
    <row r="38" spans="1:11" ht="27" customHeight="1">
      <c r="A38" s="47">
        <v>3</v>
      </c>
      <c r="B38" s="320">
        <v>14</v>
      </c>
      <c r="C38" s="320">
        <v>-21</v>
      </c>
      <c r="D38" s="320">
        <v>20</v>
      </c>
      <c r="E38" s="320">
        <v>-13</v>
      </c>
      <c r="F38" s="320">
        <v>51</v>
      </c>
      <c r="G38" s="320">
        <v>51</v>
      </c>
      <c r="H38" s="322">
        <v>-33</v>
      </c>
      <c r="I38" s="320">
        <v>21</v>
      </c>
      <c r="J38" s="322">
        <v>-31</v>
      </c>
      <c r="K38" s="387">
        <v>36</v>
      </c>
    </row>
    <row r="39" spans="1:11" s="86" customFormat="1" ht="27" customHeight="1" thickBot="1">
      <c r="A39" s="374" t="s">
        <v>3</v>
      </c>
      <c r="B39" s="388">
        <f>SUM(B36:B38)</f>
        <v>57</v>
      </c>
      <c r="C39" s="388">
        <f t="shared" ref="C39:K39" si="7">SUM(C36:C38)</f>
        <v>48</v>
      </c>
      <c r="D39" s="388">
        <f t="shared" si="7"/>
        <v>146</v>
      </c>
      <c r="E39" s="388">
        <f t="shared" si="7"/>
        <v>23</v>
      </c>
      <c r="F39" s="388">
        <f t="shared" si="7"/>
        <v>141</v>
      </c>
      <c r="G39" s="388">
        <f t="shared" si="7"/>
        <v>178</v>
      </c>
      <c r="H39" s="388">
        <f t="shared" si="7"/>
        <v>97</v>
      </c>
      <c r="I39" s="388">
        <f t="shared" si="7"/>
        <v>153</v>
      </c>
      <c r="J39" s="388">
        <f t="shared" si="7"/>
        <v>20</v>
      </c>
      <c r="K39" s="388">
        <f t="shared" si="7"/>
        <v>95</v>
      </c>
    </row>
  </sheetData>
  <mergeCells count="3">
    <mergeCell ref="J1:J2"/>
    <mergeCell ref="K1:K2"/>
    <mergeCell ref="I3:K3"/>
  </mergeCells>
  <pageMargins left="0.9055118110236221" right="0.31496062992125984" top="0" bottom="0" header="0.51181102362204722" footer="0.51181102362204722"/>
  <pageSetup paperSize="9" firstPageNumber="0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F1" sqref="F1"/>
    </sheetView>
  </sheetViews>
  <sheetFormatPr defaultColWidth="8.85546875" defaultRowHeight="15"/>
  <cols>
    <col min="1" max="11" width="7.7109375" customWidth="1"/>
    <col min="15" max="15" width="11.42578125" bestFit="1" customWidth="1"/>
  </cols>
  <sheetData>
    <row r="1" spans="1:11" ht="23.25" customHeight="1">
      <c r="A1" s="18"/>
      <c r="B1" s="1"/>
      <c r="C1" s="2"/>
      <c r="F1" s="266" t="s">
        <v>280</v>
      </c>
      <c r="J1" s="513" t="s">
        <v>0</v>
      </c>
      <c r="K1" s="514"/>
    </row>
    <row r="2" spans="1:11" ht="18" customHeight="1">
      <c r="A2" s="1"/>
      <c r="B2" s="1"/>
      <c r="C2" s="1"/>
      <c r="D2" s="3"/>
      <c r="E2" s="4"/>
      <c r="F2" s="5" t="s">
        <v>24</v>
      </c>
      <c r="G2" s="1"/>
      <c r="H2" s="6"/>
      <c r="J2" s="513"/>
      <c r="K2" s="514"/>
    </row>
    <row r="3" spans="1:11" ht="18.600000000000001" customHeight="1">
      <c r="A3" s="7" t="s">
        <v>18</v>
      </c>
      <c r="B3" s="8"/>
      <c r="C3" s="8"/>
      <c r="D3" s="9"/>
      <c r="E3" s="9"/>
      <c r="F3" s="8"/>
      <c r="G3" s="8"/>
      <c r="H3" s="10"/>
      <c r="I3" s="515" t="s">
        <v>279</v>
      </c>
      <c r="J3" s="515"/>
      <c r="K3" s="515"/>
    </row>
    <row r="4" spans="1:11" ht="14.45" customHeight="1">
      <c r="A4" s="303" t="s">
        <v>2</v>
      </c>
      <c r="B4" s="303">
        <v>1</v>
      </c>
      <c r="C4" s="303">
        <v>2</v>
      </c>
      <c r="D4" s="303">
        <v>3</v>
      </c>
      <c r="E4" s="303">
        <v>4</v>
      </c>
      <c r="F4" s="303">
        <v>5</v>
      </c>
      <c r="G4" s="303">
        <v>6</v>
      </c>
      <c r="H4" s="312">
        <v>7</v>
      </c>
      <c r="I4" s="303">
        <v>8</v>
      </c>
      <c r="J4" s="312">
        <v>9</v>
      </c>
      <c r="K4" s="303">
        <v>10</v>
      </c>
    </row>
    <row r="5" spans="1:11" s="16" customFormat="1" ht="20.45" customHeight="1">
      <c r="A5" s="304">
        <v>1</v>
      </c>
      <c r="B5" s="327">
        <v>8</v>
      </c>
      <c r="C5" s="327">
        <v>7</v>
      </c>
      <c r="D5" s="327">
        <v>8</v>
      </c>
      <c r="E5" s="328">
        <v>9</v>
      </c>
      <c r="F5" s="327">
        <v>8</v>
      </c>
      <c r="G5" s="327">
        <v>4</v>
      </c>
      <c r="H5" s="327">
        <v>2</v>
      </c>
      <c r="I5" s="327">
        <v>5</v>
      </c>
      <c r="J5" s="327">
        <v>4</v>
      </c>
      <c r="K5" s="328">
        <v>9</v>
      </c>
    </row>
    <row r="6" spans="1:11" ht="20.45" customHeight="1">
      <c r="A6" s="304">
        <v>2</v>
      </c>
      <c r="B6" s="329">
        <v>5</v>
      </c>
      <c r="C6" s="329">
        <v>1</v>
      </c>
      <c r="D6" s="329">
        <v>2</v>
      </c>
      <c r="E6" s="330">
        <v>3</v>
      </c>
      <c r="F6" s="329">
        <v>3</v>
      </c>
      <c r="G6" s="329">
        <v>6</v>
      </c>
      <c r="H6" s="329">
        <v>3</v>
      </c>
      <c r="I6" s="329">
        <v>9</v>
      </c>
      <c r="J6" s="329">
        <v>8</v>
      </c>
      <c r="K6" s="330">
        <v>2</v>
      </c>
    </row>
    <row r="7" spans="1:11" ht="20.45" customHeight="1">
      <c r="A7" s="304">
        <v>3</v>
      </c>
      <c r="B7" s="329">
        <v>-7</v>
      </c>
      <c r="C7" s="329">
        <v>-3</v>
      </c>
      <c r="D7" s="329">
        <v>5</v>
      </c>
      <c r="E7" s="330">
        <v>4</v>
      </c>
      <c r="F7" s="329">
        <v>2</v>
      </c>
      <c r="G7" s="329">
        <v>9</v>
      </c>
      <c r="H7" s="329">
        <v>-1</v>
      </c>
      <c r="I7" s="329">
        <v>4</v>
      </c>
      <c r="J7" s="329">
        <v>4</v>
      </c>
      <c r="K7" s="330">
        <v>6</v>
      </c>
    </row>
    <row r="8" spans="1:11" ht="20.45" customHeight="1">
      <c r="A8" s="304">
        <v>4</v>
      </c>
      <c r="B8" s="329">
        <v>3</v>
      </c>
      <c r="C8" s="329">
        <v>-4</v>
      </c>
      <c r="D8" s="329">
        <v>7</v>
      </c>
      <c r="E8" s="330">
        <v>-2</v>
      </c>
      <c r="F8" s="329">
        <v>7</v>
      </c>
      <c r="G8" s="329">
        <v>2</v>
      </c>
      <c r="H8" s="329">
        <v>6</v>
      </c>
      <c r="I8" s="329">
        <v>8</v>
      </c>
      <c r="J8" s="329">
        <v>-2</v>
      </c>
      <c r="K8" s="330">
        <v>9</v>
      </c>
    </row>
    <row r="9" spans="1:11" ht="20.45" customHeight="1">
      <c r="A9" s="313">
        <v>5</v>
      </c>
      <c r="B9" s="323">
        <v>4</v>
      </c>
      <c r="C9" s="323">
        <v>9</v>
      </c>
      <c r="D9" s="323">
        <v>3</v>
      </c>
      <c r="E9" s="331">
        <v>1</v>
      </c>
      <c r="F9" s="323">
        <v>5</v>
      </c>
      <c r="G9" s="323">
        <v>6</v>
      </c>
      <c r="H9" s="323">
        <v>7</v>
      </c>
      <c r="I9" s="323">
        <v>5</v>
      </c>
      <c r="J9" s="323">
        <v>-7</v>
      </c>
      <c r="K9" s="331">
        <v>-8</v>
      </c>
    </row>
    <row r="10" spans="1:11" s="82" customFormat="1" ht="27" customHeight="1">
      <c r="A10" s="370" t="s">
        <v>3</v>
      </c>
      <c r="B10" s="369">
        <f t="shared" ref="B10:K10" si="0">SUM(B5:B9)</f>
        <v>13</v>
      </c>
      <c r="C10" s="369">
        <f t="shared" si="0"/>
        <v>10</v>
      </c>
      <c r="D10" s="369">
        <f t="shared" si="0"/>
        <v>25</v>
      </c>
      <c r="E10" s="369">
        <f t="shared" si="0"/>
        <v>15</v>
      </c>
      <c r="F10" s="369">
        <f t="shared" si="0"/>
        <v>25</v>
      </c>
      <c r="G10" s="369">
        <f t="shared" si="0"/>
        <v>27</v>
      </c>
      <c r="H10" s="369">
        <f t="shared" si="0"/>
        <v>17</v>
      </c>
      <c r="I10" s="369">
        <f t="shared" si="0"/>
        <v>31</v>
      </c>
      <c r="J10" s="369">
        <f t="shared" si="0"/>
        <v>7</v>
      </c>
      <c r="K10" s="369">
        <f t="shared" si="0"/>
        <v>18</v>
      </c>
    </row>
    <row r="11" spans="1:11" ht="7.5" customHeight="1"/>
    <row r="12" spans="1:11" ht="14.45" customHeight="1">
      <c r="A12" s="303" t="s">
        <v>2</v>
      </c>
      <c r="B12" s="303">
        <v>11</v>
      </c>
      <c r="C12" s="303">
        <v>12</v>
      </c>
      <c r="D12" s="303">
        <v>13</v>
      </c>
      <c r="E12" s="303">
        <v>14</v>
      </c>
      <c r="F12" s="303">
        <v>15</v>
      </c>
      <c r="G12" s="303">
        <v>16</v>
      </c>
      <c r="H12" s="312">
        <v>17</v>
      </c>
      <c r="I12" s="303">
        <v>18</v>
      </c>
      <c r="J12" s="312">
        <v>19</v>
      </c>
      <c r="K12" s="303">
        <v>20</v>
      </c>
    </row>
    <row r="13" spans="1:11" s="16" customFormat="1" ht="20.45" customHeight="1">
      <c r="A13" s="304">
        <v>1</v>
      </c>
      <c r="B13" s="324">
        <v>5</v>
      </c>
      <c r="C13" s="324">
        <v>7</v>
      </c>
      <c r="D13" s="324">
        <v>8</v>
      </c>
      <c r="E13" s="325">
        <v>9</v>
      </c>
      <c r="F13" s="324">
        <v>8</v>
      </c>
      <c r="G13" s="324">
        <v>3</v>
      </c>
      <c r="H13" s="324">
        <v>1</v>
      </c>
      <c r="I13" s="324">
        <v>4</v>
      </c>
      <c r="J13" s="324">
        <v>3</v>
      </c>
      <c r="K13" s="325">
        <v>4</v>
      </c>
    </row>
    <row r="14" spans="1:11" ht="20.45" customHeight="1">
      <c r="A14" s="304">
        <v>2</v>
      </c>
      <c r="B14" s="315">
        <v>6</v>
      </c>
      <c r="C14" s="315">
        <v>3</v>
      </c>
      <c r="D14" s="315">
        <v>3</v>
      </c>
      <c r="E14" s="326">
        <v>3</v>
      </c>
      <c r="F14" s="315">
        <v>4</v>
      </c>
      <c r="G14" s="315">
        <v>5</v>
      </c>
      <c r="H14" s="315">
        <v>2</v>
      </c>
      <c r="I14" s="315">
        <v>9</v>
      </c>
      <c r="J14" s="315">
        <v>7</v>
      </c>
      <c r="K14" s="326">
        <v>8</v>
      </c>
    </row>
    <row r="15" spans="1:11" ht="20.45" customHeight="1">
      <c r="A15" s="304">
        <v>3</v>
      </c>
      <c r="B15" s="315">
        <v>-7</v>
      </c>
      <c r="C15" s="315">
        <v>-3</v>
      </c>
      <c r="D15" s="315">
        <v>4</v>
      </c>
      <c r="E15" s="326">
        <v>5</v>
      </c>
      <c r="F15" s="315">
        <v>2</v>
      </c>
      <c r="G15" s="315">
        <v>9</v>
      </c>
      <c r="H15" s="315">
        <v>3</v>
      </c>
      <c r="I15" s="315">
        <v>2</v>
      </c>
      <c r="J15" s="315">
        <v>5</v>
      </c>
      <c r="K15" s="326">
        <v>5</v>
      </c>
    </row>
    <row r="16" spans="1:11" ht="20.45" customHeight="1">
      <c r="A16" s="304">
        <v>4</v>
      </c>
      <c r="B16" s="315">
        <v>1</v>
      </c>
      <c r="C16" s="315">
        <v>-4</v>
      </c>
      <c r="D16" s="315">
        <v>7</v>
      </c>
      <c r="E16" s="326">
        <v>7</v>
      </c>
      <c r="F16" s="315">
        <v>7</v>
      </c>
      <c r="G16" s="315">
        <v>1</v>
      </c>
      <c r="H16" s="315">
        <v>5</v>
      </c>
      <c r="I16" s="315">
        <v>6</v>
      </c>
      <c r="J16" s="315">
        <v>-1</v>
      </c>
      <c r="K16" s="326">
        <v>6</v>
      </c>
    </row>
    <row r="17" spans="1:11" ht="20.45" customHeight="1">
      <c r="A17" s="304">
        <v>5</v>
      </c>
      <c r="B17" s="315">
        <v>2</v>
      </c>
      <c r="C17" s="315">
        <v>9</v>
      </c>
      <c r="D17" s="315">
        <v>2</v>
      </c>
      <c r="E17" s="326">
        <v>1</v>
      </c>
      <c r="F17" s="315">
        <v>3</v>
      </c>
      <c r="G17" s="315">
        <v>6</v>
      </c>
      <c r="H17" s="315">
        <v>-9</v>
      </c>
      <c r="I17" s="315">
        <v>9</v>
      </c>
      <c r="J17" s="315">
        <v>6</v>
      </c>
      <c r="K17" s="326">
        <v>-7</v>
      </c>
    </row>
    <row r="18" spans="1:11" ht="20.45" customHeight="1">
      <c r="A18" s="313">
        <v>6</v>
      </c>
      <c r="B18" s="317">
        <v>8</v>
      </c>
      <c r="C18" s="317">
        <v>8</v>
      </c>
      <c r="D18" s="317">
        <v>9</v>
      </c>
      <c r="E18" s="318">
        <v>2</v>
      </c>
      <c r="F18" s="317">
        <v>5</v>
      </c>
      <c r="G18" s="317">
        <v>7</v>
      </c>
      <c r="H18" s="317">
        <v>8</v>
      </c>
      <c r="I18" s="317">
        <v>5</v>
      </c>
      <c r="J18" s="317">
        <v>-8</v>
      </c>
      <c r="K18" s="318">
        <v>-9</v>
      </c>
    </row>
    <row r="19" spans="1:11" s="82" customFormat="1" ht="27.6" customHeight="1">
      <c r="A19" s="371" t="s">
        <v>3</v>
      </c>
      <c r="B19" s="369">
        <f>SUM(B13:B18)</f>
        <v>15</v>
      </c>
      <c r="C19" s="369">
        <f t="shared" ref="C19:K19" si="1">SUM(C13:C18)</f>
        <v>20</v>
      </c>
      <c r="D19" s="369">
        <f t="shared" si="1"/>
        <v>33</v>
      </c>
      <c r="E19" s="369">
        <f t="shared" si="1"/>
        <v>27</v>
      </c>
      <c r="F19" s="369">
        <f t="shared" si="1"/>
        <v>29</v>
      </c>
      <c r="G19" s="369">
        <f t="shared" si="1"/>
        <v>31</v>
      </c>
      <c r="H19" s="369">
        <f t="shared" si="1"/>
        <v>10</v>
      </c>
      <c r="I19" s="369">
        <f t="shared" si="1"/>
        <v>35</v>
      </c>
      <c r="J19" s="369">
        <f t="shared" si="1"/>
        <v>12</v>
      </c>
      <c r="K19" s="369">
        <f t="shared" si="1"/>
        <v>7</v>
      </c>
    </row>
    <row r="20" spans="1:11" ht="6.95" customHeight="1"/>
    <row r="21" spans="1:11" ht="14.45" customHeight="1">
      <c r="A21" s="303" t="s">
        <v>2</v>
      </c>
      <c r="B21" s="303">
        <f>K12+1</f>
        <v>21</v>
      </c>
      <c r="C21" s="303">
        <f t="shared" ref="C21:K21" si="2">B21+1</f>
        <v>22</v>
      </c>
      <c r="D21" s="303">
        <f t="shared" si="2"/>
        <v>23</v>
      </c>
      <c r="E21" s="303">
        <f t="shared" si="2"/>
        <v>24</v>
      </c>
      <c r="F21" s="303">
        <f t="shared" si="2"/>
        <v>25</v>
      </c>
      <c r="G21" s="303">
        <f t="shared" si="2"/>
        <v>26</v>
      </c>
      <c r="H21" s="303">
        <f t="shared" si="2"/>
        <v>27</v>
      </c>
      <c r="I21" s="303">
        <f t="shared" si="2"/>
        <v>28</v>
      </c>
      <c r="J21" s="303">
        <f t="shared" si="2"/>
        <v>29</v>
      </c>
      <c r="K21" s="303">
        <f t="shared" si="2"/>
        <v>30</v>
      </c>
    </row>
    <row r="22" spans="1:11" s="16" customFormat="1" ht="20.45" customHeight="1">
      <c r="A22" s="304">
        <v>1</v>
      </c>
      <c r="B22" s="324">
        <v>69</v>
      </c>
      <c r="C22" s="324">
        <v>65</v>
      </c>
      <c r="D22" s="324">
        <v>4</v>
      </c>
      <c r="E22" s="324">
        <v>32</v>
      </c>
      <c r="F22" s="324">
        <v>13</v>
      </c>
      <c r="G22" s="324">
        <v>41</v>
      </c>
      <c r="H22" s="324">
        <v>46</v>
      </c>
      <c r="I22" s="315">
        <v>4</v>
      </c>
      <c r="J22" s="324">
        <v>4</v>
      </c>
      <c r="K22" s="325">
        <v>23</v>
      </c>
    </row>
    <row r="23" spans="1:11" ht="20.45" customHeight="1">
      <c r="A23" s="304">
        <v>2</v>
      </c>
      <c r="B23" s="315">
        <v>-3</v>
      </c>
      <c r="C23" s="315">
        <v>-37</v>
      </c>
      <c r="D23" s="315">
        <v>9</v>
      </c>
      <c r="E23" s="315">
        <v>54</v>
      </c>
      <c r="F23" s="315">
        <v>62</v>
      </c>
      <c r="G23" s="315">
        <v>59</v>
      </c>
      <c r="H23" s="315">
        <v>32</v>
      </c>
      <c r="I23" s="315">
        <v>51</v>
      </c>
      <c r="J23" s="315">
        <v>92</v>
      </c>
      <c r="K23" s="326">
        <v>9</v>
      </c>
    </row>
    <row r="24" spans="1:11" ht="20.45" customHeight="1">
      <c r="A24" s="304">
        <v>3</v>
      </c>
      <c r="B24" s="315">
        <v>-4</v>
      </c>
      <c r="C24" s="315">
        <v>5</v>
      </c>
      <c r="D24" s="315">
        <v>26</v>
      </c>
      <c r="E24" s="315">
        <v>7</v>
      </c>
      <c r="F24" s="315">
        <v>-41</v>
      </c>
      <c r="G24" s="315">
        <v>6</v>
      </c>
      <c r="H24" s="315">
        <v>6</v>
      </c>
      <c r="I24" s="315">
        <v>98</v>
      </c>
      <c r="J24" s="315">
        <v>3</v>
      </c>
      <c r="K24" s="326">
        <v>3</v>
      </c>
    </row>
    <row r="25" spans="1:11" ht="20.45" customHeight="1">
      <c r="A25" s="304">
        <v>4</v>
      </c>
      <c r="B25" s="317">
        <v>51</v>
      </c>
      <c r="C25" s="317">
        <v>9</v>
      </c>
      <c r="D25" s="317">
        <v>76</v>
      </c>
      <c r="E25" s="317">
        <v>35</v>
      </c>
      <c r="F25" s="317">
        <v>-4</v>
      </c>
      <c r="G25" s="317">
        <v>-3</v>
      </c>
      <c r="H25" s="317">
        <v>-8</v>
      </c>
      <c r="I25" s="315">
        <v>-7</v>
      </c>
      <c r="J25" s="317">
        <v>52</v>
      </c>
      <c r="K25" s="318">
        <v>91</v>
      </c>
    </row>
    <row r="26" spans="1:11" s="82" customFormat="1" ht="27" customHeight="1">
      <c r="A26" s="371" t="s">
        <v>3</v>
      </c>
      <c r="B26" s="372">
        <f>SUM(B22:B25)</f>
        <v>113</v>
      </c>
      <c r="C26" s="372">
        <f t="shared" ref="C26:K26" si="3">SUM(C22:C25)</f>
        <v>42</v>
      </c>
      <c r="D26" s="372">
        <f t="shared" si="3"/>
        <v>115</v>
      </c>
      <c r="E26" s="372">
        <f t="shared" si="3"/>
        <v>128</v>
      </c>
      <c r="F26" s="372">
        <f t="shared" si="3"/>
        <v>30</v>
      </c>
      <c r="G26" s="372">
        <f t="shared" si="3"/>
        <v>103</v>
      </c>
      <c r="H26" s="372">
        <f t="shared" si="3"/>
        <v>76</v>
      </c>
      <c r="I26" s="372">
        <f t="shared" si="3"/>
        <v>146</v>
      </c>
      <c r="J26" s="372">
        <f t="shared" si="3"/>
        <v>151</v>
      </c>
      <c r="K26" s="369">
        <f t="shared" si="3"/>
        <v>126</v>
      </c>
    </row>
    <row r="27" spans="1:11" ht="6.6" customHeight="1"/>
    <row r="28" spans="1:11" ht="14.45" customHeight="1">
      <c r="A28" s="303" t="s">
        <v>2</v>
      </c>
      <c r="B28" s="303">
        <v>31</v>
      </c>
      <c r="C28" s="303">
        <f t="shared" ref="C28:K28" si="4">B28+1</f>
        <v>32</v>
      </c>
      <c r="D28" s="303">
        <f t="shared" si="4"/>
        <v>33</v>
      </c>
      <c r="E28" s="303">
        <f t="shared" si="4"/>
        <v>34</v>
      </c>
      <c r="F28" s="303">
        <f t="shared" si="4"/>
        <v>35</v>
      </c>
      <c r="G28" s="303">
        <f t="shared" si="4"/>
        <v>36</v>
      </c>
      <c r="H28" s="303">
        <f t="shared" si="4"/>
        <v>37</v>
      </c>
      <c r="I28" s="303">
        <f t="shared" si="4"/>
        <v>38</v>
      </c>
      <c r="J28" s="303">
        <f t="shared" si="4"/>
        <v>39</v>
      </c>
      <c r="K28" s="303">
        <f t="shared" si="4"/>
        <v>40</v>
      </c>
    </row>
    <row r="29" spans="1:11" s="16" customFormat="1" ht="18.95" customHeight="1">
      <c r="A29" s="304">
        <v>1</v>
      </c>
      <c r="B29" s="315">
        <v>43</v>
      </c>
      <c r="C29" s="315">
        <v>3</v>
      </c>
      <c r="D29" s="315">
        <v>89</v>
      </c>
      <c r="E29" s="315">
        <v>88</v>
      </c>
      <c r="F29" s="315">
        <v>35</v>
      </c>
      <c r="G29" s="315">
        <v>97</v>
      </c>
      <c r="H29" s="315">
        <v>8</v>
      </c>
      <c r="I29" s="315">
        <v>4</v>
      </c>
      <c r="J29" s="315">
        <v>31</v>
      </c>
      <c r="K29" s="316">
        <v>37</v>
      </c>
    </row>
    <row r="30" spans="1:11" s="16" customFormat="1" ht="18.95" customHeight="1">
      <c r="A30" s="304">
        <v>2</v>
      </c>
      <c r="B30" s="315">
        <v>51</v>
      </c>
      <c r="C30" s="315">
        <v>66</v>
      </c>
      <c r="D30" s="315">
        <v>9</v>
      </c>
      <c r="E30" s="315">
        <v>23</v>
      </c>
      <c r="F30" s="315">
        <v>6</v>
      </c>
      <c r="G30" s="315">
        <v>-4</v>
      </c>
      <c r="H30" s="315">
        <v>91</v>
      </c>
      <c r="I30" s="315">
        <v>31</v>
      </c>
      <c r="J30" s="315">
        <v>16</v>
      </c>
      <c r="K30" s="316">
        <v>31</v>
      </c>
    </row>
    <row r="31" spans="1:11" s="16" customFormat="1" ht="18.95" customHeight="1">
      <c r="A31" s="304">
        <v>3</v>
      </c>
      <c r="B31" s="315">
        <v>9</v>
      </c>
      <c r="C31" s="315">
        <v>-7</v>
      </c>
      <c r="D31" s="315">
        <v>11</v>
      </c>
      <c r="E31" s="315">
        <v>8</v>
      </c>
      <c r="F31" s="315">
        <v>77</v>
      </c>
      <c r="G31" s="315">
        <v>12</v>
      </c>
      <c r="H31" s="315">
        <v>5</v>
      </c>
      <c r="I31" s="315">
        <v>-19</v>
      </c>
      <c r="J31" s="315">
        <v>9</v>
      </c>
      <c r="K31" s="316">
        <v>-9</v>
      </c>
    </row>
    <row r="32" spans="1:11" ht="18.95" customHeight="1">
      <c r="A32" s="304">
        <v>4</v>
      </c>
      <c r="B32" s="317">
        <v>7</v>
      </c>
      <c r="C32" s="317">
        <v>-18</v>
      </c>
      <c r="D32" s="317">
        <v>5</v>
      </c>
      <c r="E32" s="318">
        <v>3</v>
      </c>
      <c r="F32" s="317">
        <v>4</v>
      </c>
      <c r="G32" s="317">
        <v>-5</v>
      </c>
      <c r="H32" s="317">
        <v>-34</v>
      </c>
      <c r="I32" s="317">
        <v>-6</v>
      </c>
      <c r="J32" s="317">
        <v>-3</v>
      </c>
      <c r="K32" s="319">
        <v>6</v>
      </c>
    </row>
    <row r="33" spans="1:11" s="82" customFormat="1" ht="27.95" customHeight="1">
      <c r="A33" s="371" t="s">
        <v>3</v>
      </c>
      <c r="B33" s="369">
        <f>SUM(B29:B32)</f>
        <v>110</v>
      </c>
      <c r="C33" s="369">
        <f t="shared" ref="C33:K33" si="5">SUM(C29:C32)</f>
        <v>44</v>
      </c>
      <c r="D33" s="369">
        <f t="shared" si="5"/>
        <v>114</v>
      </c>
      <c r="E33" s="369">
        <f t="shared" si="5"/>
        <v>122</v>
      </c>
      <c r="F33" s="369">
        <f t="shared" si="5"/>
        <v>122</v>
      </c>
      <c r="G33" s="369">
        <f t="shared" si="5"/>
        <v>100</v>
      </c>
      <c r="H33" s="369">
        <f t="shared" si="5"/>
        <v>70</v>
      </c>
      <c r="I33" s="369">
        <f t="shared" si="5"/>
        <v>10</v>
      </c>
      <c r="J33" s="369">
        <f t="shared" si="5"/>
        <v>53</v>
      </c>
      <c r="K33" s="369">
        <f t="shared" si="5"/>
        <v>65</v>
      </c>
    </row>
    <row r="34" spans="1:11" ht="6.95" customHeight="1"/>
    <row r="35" spans="1:11">
      <c r="A35" s="303" t="s">
        <v>2</v>
      </c>
      <c r="B35" s="303">
        <v>41</v>
      </c>
      <c r="C35" s="303">
        <f>+B35+1</f>
        <v>42</v>
      </c>
      <c r="D35" s="303">
        <f t="shared" ref="D35:K35" si="6">+C35+1</f>
        <v>43</v>
      </c>
      <c r="E35" s="303">
        <f t="shared" si="6"/>
        <v>44</v>
      </c>
      <c r="F35" s="303">
        <f t="shared" si="6"/>
        <v>45</v>
      </c>
      <c r="G35" s="303">
        <f t="shared" si="6"/>
        <v>46</v>
      </c>
      <c r="H35" s="303">
        <f t="shared" si="6"/>
        <v>47</v>
      </c>
      <c r="I35" s="303">
        <f t="shared" si="6"/>
        <v>48</v>
      </c>
      <c r="J35" s="303">
        <f t="shared" si="6"/>
        <v>49</v>
      </c>
      <c r="K35" s="303">
        <f t="shared" si="6"/>
        <v>50</v>
      </c>
    </row>
    <row r="36" spans="1:11" ht="18.95" customHeight="1">
      <c r="A36" s="310">
        <v>1</v>
      </c>
      <c r="B36" s="320">
        <v>12</v>
      </c>
      <c r="C36" s="320">
        <v>84</v>
      </c>
      <c r="D36" s="320">
        <v>35</v>
      </c>
      <c r="E36" s="320">
        <v>60</v>
      </c>
      <c r="F36" s="320">
        <v>23</v>
      </c>
      <c r="G36" s="320">
        <v>92</v>
      </c>
      <c r="H36" s="321">
        <v>76</v>
      </c>
      <c r="I36" s="320">
        <v>45</v>
      </c>
      <c r="J36" s="321">
        <v>64</v>
      </c>
      <c r="K36" s="320">
        <v>18</v>
      </c>
    </row>
    <row r="37" spans="1:11" ht="18.95" customHeight="1">
      <c r="A37" s="310">
        <v>2</v>
      </c>
      <c r="B37" s="320">
        <v>31</v>
      </c>
      <c r="C37" s="320">
        <v>-15</v>
      </c>
      <c r="D37" s="320">
        <v>91</v>
      </c>
      <c r="E37" s="320">
        <v>-24</v>
      </c>
      <c r="F37" s="320">
        <v>67</v>
      </c>
      <c r="G37" s="320">
        <v>35</v>
      </c>
      <c r="H37" s="322">
        <v>54</v>
      </c>
      <c r="I37" s="320">
        <v>87</v>
      </c>
      <c r="J37" s="322">
        <v>-13</v>
      </c>
      <c r="K37" s="320">
        <v>41</v>
      </c>
    </row>
    <row r="38" spans="1:11" ht="18.95" customHeight="1">
      <c r="A38" s="310">
        <v>3</v>
      </c>
      <c r="B38" s="320">
        <v>14</v>
      </c>
      <c r="C38" s="320">
        <v>-21</v>
      </c>
      <c r="D38" s="320">
        <v>20</v>
      </c>
      <c r="E38" s="320">
        <v>-13</v>
      </c>
      <c r="F38" s="320">
        <v>51</v>
      </c>
      <c r="G38" s="320">
        <v>51</v>
      </c>
      <c r="H38" s="322">
        <v>-33</v>
      </c>
      <c r="I38" s="320">
        <v>21</v>
      </c>
      <c r="J38" s="322">
        <v>-31</v>
      </c>
      <c r="K38" s="323">
        <v>36</v>
      </c>
    </row>
    <row r="39" spans="1:11" s="86" customFormat="1" ht="27.6" customHeight="1">
      <c r="A39" s="371" t="s">
        <v>3</v>
      </c>
      <c r="B39" s="373">
        <f>SUM(B36:B38)</f>
        <v>57</v>
      </c>
      <c r="C39" s="373">
        <f t="shared" ref="C39:K39" si="7">SUM(C36:C38)</f>
        <v>48</v>
      </c>
      <c r="D39" s="373">
        <f t="shared" si="7"/>
        <v>146</v>
      </c>
      <c r="E39" s="373">
        <f t="shared" si="7"/>
        <v>23</v>
      </c>
      <c r="F39" s="373">
        <f t="shared" si="7"/>
        <v>141</v>
      </c>
      <c r="G39" s="373">
        <f t="shared" si="7"/>
        <v>178</v>
      </c>
      <c r="H39" s="373">
        <f t="shared" si="7"/>
        <v>97</v>
      </c>
      <c r="I39" s="373">
        <f t="shared" si="7"/>
        <v>153</v>
      </c>
      <c r="J39" s="373">
        <f t="shared" si="7"/>
        <v>20</v>
      </c>
      <c r="K39" s="373">
        <f t="shared" si="7"/>
        <v>95</v>
      </c>
    </row>
  </sheetData>
  <mergeCells count="3">
    <mergeCell ref="J1:J2"/>
    <mergeCell ref="K1:K2"/>
    <mergeCell ref="I3:K3"/>
  </mergeCells>
  <pageMargins left="0.95" right="0.7" top="0.25" bottom="0.25" header="0.3" footer="0.3"/>
  <pageSetup orientation="portrait" horizontalDpi="4294967293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zoomScale="85" zoomScaleNormal="85" zoomScalePageLayoutView="85" workbookViewId="0">
      <selection activeCell="K39" sqref="B39:K39"/>
    </sheetView>
  </sheetViews>
  <sheetFormatPr defaultColWidth="8.85546875" defaultRowHeight="15"/>
  <cols>
    <col min="1" max="1" width="8.28515625" style="292" customWidth="1"/>
    <col min="2" max="11" width="8.28515625" customWidth="1"/>
    <col min="15" max="15" width="11.42578125" bestFit="1" customWidth="1"/>
  </cols>
  <sheetData>
    <row r="1" spans="1:11" ht="23.25" customHeight="1">
      <c r="A1" s="18"/>
      <c r="B1" s="1"/>
      <c r="C1" s="2"/>
      <c r="F1" s="266" t="s">
        <v>280</v>
      </c>
      <c r="J1" s="516" t="s">
        <v>0</v>
      </c>
      <c r="K1" s="514"/>
    </row>
    <row r="2" spans="1:11" ht="18.95" customHeight="1">
      <c r="A2" s="1"/>
      <c r="B2" s="1"/>
      <c r="C2" s="1"/>
      <c r="D2" s="3"/>
      <c r="E2" s="4"/>
      <c r="F2" s="302" t="s">
        <v>4</v>
      </c>
      <c r="G2" s="1"/>
      <c r="H2" s="6"/>
      <c r="J2" s="516"/>
      <c r="K2" s="514"/>
    </row>
    <row r="3" spans="1:11" ht="19.5" customHeight="1">
      <c r="A3" s="7" t="s">
        <v>18</v>
      </c>
      <c r="B3" s="8"/>
      <c r="C3" s="8"/>
      <c r="D3" s="9"/>
      <c r="E3" s="9"/>
      <c r="F3" s="8"/>
      <c r="G3" s="8"/>
      <c r="H3" s="10"/>
      <c r="I3" s="515" t="s">
        <v>279</v>
      </c>
      <c r="J3" s="515"/>
      <c r="K3" s="515"/>
    </row>
    <row r="4" spans="1:11" ht="14.45" customHeight="1">
      <c r="A4" s="303" t="s">
        <v>2</v>
      </c>
      <c r="B4" s="303">
        <v>1</v>
      </c>
      <c r="C4" s="303">
        <v>2</v>
      </c>
      <c r="D4" s="303">
        <v>3</v>
      </c>
      <c r="E4" s="303">
        <v>4</v>
      </c>
      <c r="F4" s="303">
        <v>5</v>
      </c>
      <c r="G4" s="303">
        <v>6</v>
      </c>
      <c r="H4" s="312">
        <v>7</v>
      </c>
      <c r="I4" s="303">
        <v>8</v>
      </c>
      <c r="J4" s="312">
        <v>9</v>
      </c>
      <c r="K4" s="303">
        <v>10</v>
      </c>
    </row>
    <row r="5" spans="1:11" s="16" customFormat="1" ht="21" customHeight="1">
      <c r="A5" s="304">
        <v>1</v>
      </c>
      <c r="B5" s="286">
        <v>5</v>
      </c>
      <c r="C5" s="286">
        <v>7</v>
      </c>
      <c r="D5" s="286">
        <v>8</v>
      </c>
      <c r="E5" s="287">
        <v>9</v>
      </c>
      <c r="F5" s="286">
        <v>8</v>
      </c>
      <c r="G5" s="286">
        <v>3</v>
      </c>
      <c r="H5" s="286">
        <v>1</v>
      </c>
      <c r="I5" s="286">
        <v>4</v>
      </c>
      <c r="J5" s="286">
        <v>3</v>
      </c>
      <c r="K5" s="287">
        <v>4</v>
      </c>
    </row>
    <row r="6" spans="1:11" ht="21" customHeight="1">
      <c r="A6" s="304">
        <v>2</v>
      </c>
      <c r="B6" s="288">
        <v>6</v>
      </c>
      <c r="C6" s="288">
        <v>3</v>
      </c>
      <c r="D6" s="288">
        <v>3</v>
      </c>
      <c r="E6" s="289">
        <v>3</v>
      </c>
      <c r="F6" s="288">
        <v>4</v>
      </c>
      <c r="G6" s="288">
        <v>5</v>
      </c>
      <c r="H6" s="288">
        <v>2</v>
      </c>
      <c r="I6" s="288">
        <v>9</v>
      </c>
      <c r="J6" s="288">
        <v>7</v>
      </c>
      <c r="K6" s="289">
        <v>8</v>
      </c>
    </row>
    <row r="7" spans="1:11" ht="21" customHeight="1">
      <c r="A7" s="304">
        <v>3</v>
      </c>
      <c r="B7" s="288">
        <v>-7</v>
      </c>
      <c r="C7" s="288">
        <v>-3</v>
      </c>
      <c r="D7" s="288">
        <v>4</v>
      </c>
      <c r="E7" s="289">
        <v>5</v>
      </c>
      <c r="F7" s="288">
        <v>2</v>
      </c>
      <c r="G7" s="288">
        <v>9</v>
      </c>
      <c r="H7" s="288">
        <v>3</v>
      </c>
      <c r="I7" s="288">
        <v>2</v>
      </c>
      <c r="J7" s="288">
        <v>5</v>
      </c>
      <c r="K7" s="289">
        <v>5</v>
      </c>
    </row>
    <row r="8" spans="1:11" ht="21" customHeight="1">
      <c r="A8" s="304">
        <v>4</v>
      </c>
      <c r="B8" s="288">
        <v>1</v>
      </c>
      <c r="C8" s="288">
        <v>-4</v>
      </c>
      <c r="D8" s="288">
        <v>7</v>
      </c>
      <c r="E8" s="289">
        <v>7</v>
      </c>
      <c r="F8" s="288">
        <v>7</v>
      </c>
      <c r="G8" s="288">
        <v>1</v>
      </c>
      <c r="H8" s="288">
        <v>5</v>
      </c>
      <c r="I8" s="288">
        <v>6</v>
      </c>
      <c r="J8" s="288">
        <v>-1</v>
      </c>
      <c r="K8" s="289">
        <v>6</v>
      </c>
    </row>
    <row r="9" spans="1:11" ht="21" customHeight="1">
      <c r="A9" s="304">
        <v>5</v>
      </c>
      <c r="B9" s="288">
        <v>2</v>
      </c>
      <c r="C9" s="288">
        <v>9</v>
      </c>
      <c r="D9" s="288">
        <v>2</v>
      </c>
      <c r="E9" s="289">
        <v>1</v>
      </c>
      <c r="F9" s="288">
        <v>3</v>
      </c>
      <c r="G9" s="288">
        <v>6</v>
      </c>
      <c r="H9" s="288">
        <v>-9</v>
      </c>
      <c r="I9" s="288">
        <v>9</v>
      </c>
      <c r="J9" s="288">
        <v>6</v>
      </c>
      <c r="K9" s="289">
        <v>-7</v>
      </c>
    </row>
    <row r="10" spans="1:11" ht="21" customHeight="1">
      <c r="A10" s="313">
        <v>6</v>
      </c>
      <c r="B10" s="290">
        <v>8</v>
      </c>
      <c r="C10" s="290">
        <v>8</v>
      </c>
      <c r="D10" s="290">
        <v>9</v>
      </c>
      <c r="E10" s="291">
        <v>2</v>
      </c>
      <c r="F10" s="290">
        <v>5</v>
      </c>
      <c r="G10" s="290">
        <v>7</v>
      </c>
      <c r="H10" s="290">
        <v>8</v>
      </c>
      <c r="I10" s="290">
        <v>5</v>
      </c>
      <c r="J10" s="290">
        <v>-8</v>
      </c>
      <c r="K10" s="291">
        <v>-9</v>
      </c>
    </row>
    <row r="11" spans="1:11" s="82" customFormat="1" ht="24.95" customHeight="1">
      <c r="A11" s="305" t="s">
        <v>3</v>
      </c>
      <c r="B11" s="309"/>
      <c r="C11" s="309"/>
      <c r="D11" s="309"/>
      <c r="E11" s="309"/>
      <c r="F11" s="309"/>
      <c r="G11" s="309"/>
      <c r="H11" s="309"/>
      <c r="I11" s="309"/>
      <c r="J11" s="309"/>
      <c r="K11" s="309"/>
    </row>
    <row r="12" spans="1:11" ht="5.45" customHeight="1"/>
    <row r="13" spans="1:11" ht="14.45" customHeight="1">
      <c r="A13" s="303" t="s">
        <v>2</v>
      </c>
      <c r="B13" s="303">
        <v>11</v>
      </c>
      <c r="C13" s="303">
        <v>12</v>
      </c>
      <c r="D13" s="303">
        <v>13</v>
      </c>
      <c r="E13" s="303">
        <v>14</v>
      </c>
      <c r="F13" s="303">
        <v>15</v>
      </c>
      <c r="G13" s="303">
        <v>16</v>
      </c>
      <c r="H13" s="312">
        <v>17</v>
      </c>
      <c r="I13" s="303">
        <v>18</v>
      </c>
      <c r="J13" s="312">
        <v>19</v>
      </c>
      <c r="K13" s="303">
        <v>20</v>
      </c>
    </row>
    <row r="14" spans="1:11" s="16" customFormat="1" ht="21" customHeight="1">
      <c r="A14" s="304">
        <v>1</v>
      </c>
      <c r="B14" s="293">
        <v>8</v>
      </c>
      <c r="C14" s="293">
        <v>7</v>
      </c>
      <c r="D14" s="293">
        <v>8</v>
      </c>
      <c r="E14" s="294">
        <v>9</v>
      </c>
      <c r="F14" s="293">
        <v>68</v>
      </c>
      <c r="G14" s="293">
        <v>4</v>
      </c>
      <c r="H14" s="293">
        <v>2</v>
      </c>
      <c r="I14" s="293">
        <v>5</v>
      </c>
      <c r="J14" s="293">
        <v>4</v>
      </c>
      <c r="K14" s="294">
        <v>39</v>
      </c>
    </row>
    <row r="15" spans="1:11" ht="21" customHeight="1">
      <c r="A15" s="304">
        <v>2</v>
      </c>
      <c r="B15" s="295">
        <v>75</v>
      </c>
      <c r="C15" s="295">
        <v>14</v>
      </c>
      <c r="D15" s="295">
        <v>2</v>
      </c>
      <c r="E15" s="296">
        <v>3</v>
      </c>
      <c r="F15" s="295">
        <v>3</v>
      </c>
      <c r="G15" s="295">
        <v>6</v>
      </c>
      <c r="H15" s="295">
        <v>39</v>
      </c>
      <c r="I15" s="295">
        <v>9</v>
      </c>
      <c r="J15" s="295">
        <v>8</v>
      </c>
      <c r="K15" s="296">
        <v>2</v>
      </c>
    </row>
    <row r="16" spans="1:11" ht="21" customHeight="1">
      <c r="A16" s="304">
        <v>3</v>
      </c>
      <c r="B16" s="295">
        <v>-7</v>
      </c>
      <c r="C16" s="295">
        <v>-3</v>
      </c>
      <c r="D16" s="295">
        <v>53</v>
      </c>
      <c r="E16" s="296">
        <v>24</v>
      </c>
      <c r="F16" s="295">
        <v>2</v>
      </c>
      <c r="G16" s="295">
        <v>9</v>
      </c>
      <c r="H16" s="295">
        <v>-1</v>
      </c>
      <c r="I16" s="295">
        <v>4</v>
      </c>
      <c r="J16" s="295">
        <v>64</v>
      </c>
      <c r="K16" s="296">
        <v>6</v>
      </c>
    </row>
    <row r="17" spans="1:11" ht="21" customHeight="1">
      <c r="A17" s="304">
        <v>4</v>
      </c>
      <c r="B17" s="295">
        <v>3</v>
      </c>
      <c r="C17" s="295">
        <v>-4</v>
      </c>
      <c r="D17" s="295">
        <v>7</v>
      </c>
      <c r="E17" s="296">
        <v>-2</v>
      </c>
      <c r="F17" s="295">
        <v>7</v>
      </c>
      <c r="G17" s="295">
        <v>41</v>
      </c>
      <c r="H17" s="295">
        <v>6</v>
      </c>
      <c r="I17" s="295">
        <v>8</v>
      </c>
      <c r="J17" s="295">
        <v>-2</v>
      </c>
      <c r="K17" s="296">
        <v>9</v>
      </c>
    </row>
    <row r="18" spans="1:11" ht="21" customHeight="1">
      <c r="A18" s="313">
        <v>5</v>
      </c>
      <c r="B18" s="297">
        <v>4</v>
      </c>
      <c r="C18" s="297">
        <v>9</v>
      </c>
      <c r="D18" s="297">
        <v>3</v>
      </c>
      <c r="E18" s="298">
        <v>1</v>
      </c>
      <c r="F18" s="297">
        <v>5</v>
      </c>
      <c r="G18" s="297">
        <v>6</v>
      </c>
      <c r="H18" s="297">
        <v>7</v>
      </c>
      <c r="I18" s="297">
        <v>58</v>
      </c>
      <c r="J18" s="297">
        <v>-7</v>
      </c>
      <c r="K18" s="298">
        <v>-8</v>
      </c>
    </row>
    <row r="19" spans="1:11" s="82" customFormat="1" ht="24.95" customHeight="1">
      <c r="A19" s="314" t="s">
        <v>3</v>
      </c>
      <c r="B19" s="309"/>
      <c r="C19" s="309"/>
      <c r="D19" s="309"/>
      <c r="E19" s="309"/>
      <c r="F19" s="309"/>
      <c r="G19" s="309"/>
      <c r="H19" s="309"/>
      <c r="I19" s="309"/>
      <c r="J19" s="309"/>
      <c r="K19" s="309"/>
    </row>
    <row r="20" spans="1:11" ht="4.5" customHeight="1"/>
    <row r="21" spans="1:11" ht="14.45" customHeight="1">
      <c r="A21" s="303" t="s">
        <v>2</v>
      </c>
      <c r="B21" s="303">
        <f>K13+1</f>
        <v>21</v>
      </c>
      <c r="C21" s="303">
        <f t="shared" ref="C21:K21" si="0">B21+1</f>
        <v>22</v>
      </c>
      <c r="D21" s="303">
        <f t="shared" si="0"/>
        <v>23</v>
      </c>
      <c r="E21" s="303">
        <f t="shared" si="0"/>
        <v>24</v>
      </c>
      <c r="F21" s="303">
        <f t="shared" si="0"/>
        <v>25</v>
      </c>
      <c r="G21" s="303">
        <f t="shared" si="0"/>
        <v>26</v>
      </c>
      <c r="H21" s="303">
        <f t="shared" si="0"/>
        <v>27</v>
      </c>
      <c r="I21" s="303">
        <f t="shared" si="0"/>
        <v>28</v>
      </c>
      <c r="J21" s="303">
        <f t="shared" si="0"/>
        <v>29</v>
      </c>
      <c r="K21" s="303">
        <f t="shared" si="0"/>
        <v>30</v>
      </c>
    </row>
    <row r="22" spans="1:11" s="16" customFormat="1" ht="21" customHeight="1">
      <c r="A22" s="304">
        <v>1</v>
      </c>
      <c r="B22" s="286">
        <v>69</v>
      </c>
      <c r="C22" s="286">
        <v>65</v>
      </c>
      <c r="D22" s="286">
        <v>4</v>
      </c>
      <c r="E22" s="286">
        <v>32</v>
      </c>
      <c r="F22" s="286">
        <v>13</v>
      </c>
      <c r="G22" s="286">
        <v>41</v>
      </c>
      <c r="H22" s="286">
        <v>46</v>
      </c>
      <c r="I22" s="288">
        <v>4</v>
      </c>
      <c r="J22" s="286">
        <v>4</v>
      </c>
      <c r="K22" s="287">
        <v>23</v>
      </c>
    </row>
    <row r="23" spans="1:11" ht="21" customHeight="1">
      <c r="A23" s="304">
        <v>2</v>
      </c>
      <c r="B23" s="288">
        <v>-3</v>
      </c>
      <c r="C23" s="288">
        <v>-37</v>
      </c>
      <c r="D23" s="288">
        <v>9</v>
      </c>
      <c r="E23" s="288">
        <v>54</v>
      </c>
      <c r="F23" s="288">
        <v>62</v>
      </c>
      <c r="G23" s="288">
        <v>59</v>
      </c>
      <c r="H23" s="288">
        <v>32</v>
      </c>
      <c r="I23" s="288">
        <v>51</v>
      </c>
      <c r="J23" s="288">
        <v>92</v>
      </c>
      <c r="K23" s="289">
        <v>9</v>
      </c>
    </row>
    <row r="24" spans="1:11" ht="21" customHeight="1">
      <c r="A24" s="304">
        <v>3</v>
      </c>
      <c r="B24" s="288">
        <v>-4</v>
      </c>
      <c r="C24" s="288">
        <v>5</v>
      </c>
      <c r="D24" s="288">
        <v>26</v>
      </c>
      <c r="E24" s="288">
        <v>7</v>
      </c>
      <c r="F24" s="288">
        <v>-41</v>
      </c>
      <c r="G24" s="288">
        <v>6</v>
      </c>
      <c r="H24" s="288">
        <v>6</v>
      </c>
      <c r="I24" s="288">
        <v>98</v>
      </c>
      <c r="J24" s="288">
        <v>3</v>
      </c>
      <c r="K24" s="289">
        <v>3</v>
      </c>
    </row>
    <row r="25" spans="1:11" ht="21" customHeight="1">
      <c r="A25" s="304">
        <v>4</v>
      </c>
      <c r="B25" s="290">
        <v>51</v>
      </c>
      <c r="C25" s="290">
        <v>9</v>
      </c>
      <c r="D25" s="290">
        <v>76</v>
      </c>
      <c r="E25" s="290">
        <v>35</v>
      </c>
      <c r="F25" s="290">
        <v>-4</v>
      </c>
      <c r="G25" s="290">
        <v>-3</v>
      </c>
      <c r="H25" s="290">
        <v>-8</v>
      </c>
      <c r="I25" s="288">
        <v>-7</v>
      </c>
      <c r="J25" s="290">
        <v>52</v>
      </c>
      <c r="K25" s="291">
        <v>91</v>
      </c>
    </row>
    <row r="26" spans="1:11" s="82" customFormat="1" ht="24.95" customHeight="1">
      <c r="A26" s="305" t="s">
        <v>3</v>
      </c>
      <c r="B26" s="306"/>
      <c r="C26" s="306"/>
      <c r="D26" s="306"/>
      <c r="E26" s="306"/>
      <c r="F26" s="306"/>
      <c r="G26" s="306"/>
      <c r="H26" s="306"/>
      <c r="I26" s="306"/>
      <c r="J26" s="306"/>
      <c r="K26" s="306"/>
    </row>
    <row r="27" spans="1:11" ht="6.95" customHeight="1"/>
    <row r="28" spans="1:11" ht="14.45" customHeight="1">
      <c r="A28" s="303" t="s">
        <v>2</v>
      </c>
      <c r="B28" s="303">
        <v>31</v>
      </c>
      <c r="C28" s="303">
        <f t="shared" ref="C28:K28" si="1">B28+1</f>
        <v>32</v>
      </c>
      <c r="D28" s="303">
        <f t="shared" si="1"/>
        <v>33</v>
      </c>
      <c r="E28" s="303">
        <f t="shared" si="1"/>
        <v>34</v>
      </c>
      <c r="F28" s="303">
        <f t="shared" si="1"/>
        <v>35</v>
      </c>
      <c r="G28" s="303">
        <f t="shared" si="1"/>
        <v>36</v>
      </c>
      <c r="H28" s="303">
        <f t="shared" si="1"/>
        <v>37</v>
      </c>
      <c r="I28" s="303">
        <f t="shared" si="1"/>
        <v>38</v>
      </c>
      <c r="J28" s="303">
        <f t="shared" si="1"/>
        <v>39</v>
      </c>
      <c r="K28" s="303">
        <f t="shared" si="1"/>
        <v>40</v>
      </c>
    </row>
    <row r="29" spans="1:11" s="16" customFormat="1" ht="21" customHeight="1">
      <c r="A29" s="304">
        <v>1</v>
      </c>
      <c r="B29" s="288">
        <v>43</v>
      </c>
      <c r="C29" s="288">
        <v>3</v>
      </c>
      <c r="D29" s="288">
        <v>89</v>
      </c>
      <c r="E29" s="288">
        <v>88</v>
      </c>
      <c r="F29" s="288">
        <v>35</v>
      </c>
      <c r="G29" s="288">
        <v>97</v>
      </c>
      <c r="H29" s="288">
        <v>8</v>
      </c>
      <c r="I29" s="288">
        <v>4</v>
      </c>
      <c r="J29" s="288">
        <v>31</v>
      </c>
      <c r="K29" s="307">
        <v>37</v>
      </c>
    </row>
    <row r="30" spans="1:11" s="16" customFormat="1" ht="21" customHeight="1">
      <c r="A30" s="304">
        <v>2</v>
      </c>
      <c r="B30" s="288">
        <v>51</v>
      </c>
      <c r="C30" s="288">
        <v>66</v>
      </c>
      <c r="D30" s="288">
        <v>9</v>
      </c>
      <c r="E30" s="288">
        <v>23</v>
      </c>
      <c r="F30" s="288">
        <v>6</v>
      </c>
      <c r="G30" s="288">
        <v>-4</v>
      </c>
      <c r="H30" s="288">
        <v>91</v>
      </c>
      <c r="I30" s="288">
        <v>31</v>
      </c>
      <c r="J30" s="288">
        <v>16</v>
      </c>
      <c r="K30" s="307">
        <v>31</v>
      </c>
    </row>
    <row r="31" spans="1:11" s="16" customFormat="1" ht="21" customHeight="1">
      <c r="A31" s="304">
        <v>3</v>
      </c>
      <c r="B31" s="288">
        <v>9</v>
      </c>
      <c r="C31" s="288">
        <v>-7</v>
      </c>
      <c r="D31" s="288">
        <v>11</v>
      </c>
      <c r="E31" s="288">
        <v>8</v>
      </c>
      <c r="F31" s="288">
        <v>77</v>
      </c>
      <c r="G31" s="288">
        <v>12</v>
      </c>
      <c r="H31" s="288">
        <v>5</v>
      </c>
      <c r="I31" s="288">
        <v>-19</v>
      </c>
      <c r="J31" s="288">
        <v>9</v>
      </c>
      <c r="K31" s="307">
        <v>-9</v>
      </c>
    </row>
    <row r="32" spans="1:11" ht="21" customHeight="1">
      <c r="A32" s="304">
        <v>4</v>
      </c>
      <c r="B32" s="290">
        <v>7</v>
      </c>
      <c r="C32" s="290">
        <v>-18</v>
      </c>
      <c r="D32" s="290">
        <v>5</v>
      </c>
      <c r="E32" s="291">
        <v>3</v>
      </c>
      <c r="F32" s="290">
        <v>4</v>
      </c>
      <c r="G32" s="290">
        <v>-5</v>
      </c>
      <c r="H32" s="290">
        <v>-34</v>
      </c>
      <c r="I32" s="290">
        <v>-6</v>
      </c>
      <c r="J32" s="290">
        <v>-3</v>
      </c>
      <c r="K32" s="308">
        <v>6</v>
      </c>
    </row>
    <row r="33" spans="1:11" s="82" customFormat="1" ht="24.95" customHeight="1">
      <c r="A33" s="305" t="s">
        <v>3</v>
      </c>
      <c r="B33" s="309"/>
      <c r="C33" s="309"/>
      <c r="D33" s="309"/>
      <c r="E33" s="309"/>
      <c r="F33" s="309"/>
      <c r="G33" s="309"/>
      <c r="H33" s="309"/>
      <c r="I33" s="309"/>
      <c r="J33" s="309"/>
      <c r="K33" s="309"/>
    </row>
    <row r="34" spans="1:11" ht="6.95" customHeight="1"/>
    <row r="35" spans="1:11">
      <c r="A35" s="303" t="s">
        <v>2</v>
      </c>
      <c r="B35" s="303">
        <v>41</v>
      </c>
      <c r="C35" s="303">
        <f>+B35+1</f>
        <v>42</v>
      </c>
      <c r="D35" s="303">
        <f t="shared" ref="D35:K35" si="2">+C35+1</f>
        <v>43</v>
      </c>
      <c r="E35" s="303">
        <f t="shared" si="2"/>
        <v>44</v>
      </c>
      <c r="F35" s="303">
        <f t="shared" si="2"/>
        <v>45</v>
      </c>
      <c r="G35" s="303">
        <f t="shared" si="2"/>
        <v>46</v>
      </c>
      <c r="H35" s="303">
        <f t="shared" si="2"/>
        <v>47</v>
      </c>
      <c r="I35" s="303">
        <f t="shared" si="2"/>
        <v>48</v>
      </c>
      <c r="J35" s="303">
        <f t="shared" si="2"/>
        <v>49</v>
      </c>
      <c r="K35" s="303">
        <f t="shared" si="2"/>
        <v>50</v>
      </c>
    </row>
    <row r="36" spans="1:11" ht="21" customHeight="1">
      <c r="A36" s="310">
        <v>1</v>
      </c>
      <c r="B36" s="299">
        <v>12</v>
      </c>
      <c r="C36" s="299">
        <v>84</v>
      </c>
      <c r="D36" s="299">
        <v>35</v>
      </c>
      <c r="E36" s="299">
        <v>60</v>
      </c>
      <c r="F36" s="299">
        <v>23</v>
      </c>
      <c r="G36" s="299">
        <v>92</v>
      </c>
      <c r="H36" s="300">
        <v>76</v>
      </c>
      <c r="I36" s="299">
        <v>45</v>
      </c>
      <c r="J36" s="300">
        <v>64</v>
      </c>
      <c r="K36" s="299">
        <v>18</v>
      </c>
    </row>
    <row r="37" spans="1:11" ht="21" customHeight="1">
      <c r="A37" s="310">
        <v>2</v>
      </c>
      <c r="B37" s="299">
        <v>31</v>
      </c>
      <c r="C37" s="299">
        <v>-15</v>
      </c>
      <c r="D37" s="299">
        <v>91</v>
      </c>
      <c r="E37" s="299">
        <v>-24</v>
      </c>
      <c r="F37" s="299">
        <v>67</v>
      </c>
      <c r="G37" s="299">
        <v>35</v>
      </c>
      <c r="H37" s="301">
        <v>54</v>
      </c>
      <c r="I37" s="299">
        <v>87</v>
      </c>
      <c r="J37" s="301">
        <v>-13</v>
      </c>
      <c r="K37" s="299">
        <v>41</v>
      </c>
    </row>
    <row r="38" spans="1:11" ht="21" customHeight="1">
      <c r="A38" s="310">
        <v>3</v>
      </c>
      <c r="B38" s="299">
        <v>14</v>
      </c>
      <c r="C38" s="299">
        <v>-21</v>
      </c>
      <c r="D38" s="299">
        <v>20</v>
      </c>
      <c r="E38" s="299">
        <v>-13</v>
      </c>
      <c r="F38" s="299">
        <v>51</v>
      </c>
      <c r="G38" s="299">
        <v>51</v>
      </c>
      <c r="H38" s="301">
        <v>-33</v>
      </c>
      <c r="I38" s="299">
        <v>21</v>
      </c>
      <c r="J38" s="301">
        <v>-31</v>
      </c>
      <c r="K38" s="297">
        <v>36</v>
      </c>
    </row>
    <row r="39" spans="1:11" s="86" customFormat="1" ht="24.95" customHeight="1">
      <c r="A39" s="305" t="s">
        <v>3</v>
      </c>
      <c r="B39" s="311"/>
      <c r="C39" s="311"/>
      <c r="D39" s="311"/>
      <c r="E39" s="311"/>
      <c r="F39" s="311"/>
      <c r="G39" s="311"/>
      <c r="H39" s="311"/>
      <c r="I39" s="311"/>
      <c r="J39" s="311"/>
      <c r="K39" s="311"/>
    </row>
  </sheetData>
  <mergeCells count="3">
    <mergeCell ref="J1:J2"/>
    <mergeCell ref="K1:K2"/>
    <mergeCell ref="I3:K3"/>
  </mergeCells>
  <pageMargins left="0.511811023622047" right="0.511811023622047" top="0.25" bottom="0" header="0.511811023622047" footer="0.511811023622047"/>
  <pageSetup paperSize="9" firstPageNumber="0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workbookViewId="0">
      <selection activeCell="U28" sqref="B28:U28"/>
    </sheetView>
  </sheetViews>
  <sheetFormatPr defaultColWidth="8.85546875" defaultRowHeight="15"/>
  <cols>
    <col min="1" max="21" width="6" customWidth="1"/>
  </cols>
  <sheetData>
    <row r="1" spans="1:21" ht="16.5">
      <c r="Q1" s="517" t="s">
        <v>263</v>
      </c>
      <c r="R1" s="517"/>
      <c r="S1" s="517" t="s">
        <v>259</v>
      </c>
      <c r="T1" s="517"/>
    </row>
    <row r="2" spans="1:21" ht="19.5" customHeight="1">
      <c r="E2" s="5"/>
      <c r="F2" s="5"/>
      <c r="G2" s="5"/>
      <c r="H2" s="5"/>
      <c r="I2" s="5"/>
      <c r="J2" s="266" t="s">
        <v>280</v>
      </c>
      <c r="K2" s="5"/>
      <c r="L2" s="5"/>
      <c r="M2" s="5"/>
      <c r="N2" s="5"/>
      <c r="O2" s="5"/>
      <c r="P2" s="5"/>
      <c r="Q2" s="518"/>
      <c r="R2" s="518"/>
      <c r="S2" s="518"/>
      <c r="T2" s="518"/>
    </row>
    <row r="3" spans="1:21" ht="21.6" customHeight="1">
      <c r="E3" s="19"/>
      <c r="F3" s="20"/>
      <c r="G3" s="20"/>
      <c r="H3" s="20"/>
      <c r="I3" s="5"/>
      <c r="J3" s="79" t="s">
        <v>5</v>
      </c>
      <c r="K3" s="21"/>
      <c r="L3" s="21"/>
      <c r="M3" s="21"/>
      <c r="N3" s="21"/>
      <c r="O3" s="21"/>
      <c r="P3" s="21"/>
      <c r="Q3" s="518"/>
      <c r="R3" s="518"/>
      <c r="S3" s="518"/>
      <c r="T3" s="518"/>
    </row>
    <row r="4" spans="1:21" ht="25.5" customHeight="1" thickBot="1">
      <c r="A4" s="22" t="s">
        <v>15</v>
      </c>
      <c r="B4" s="69"/>
      <c r="C4" s="73"/>
      <c r="D4" s="24"/>
      <c r="H4" s="23"/>
      <c r="I4" s="23"/>
      <c r="K4" s="22"/>
      <c r="L4" s="22"/>
      <c r="M4" s="23"/>
      <c r="N4" s="23"/>
      <c r="O4" s="23"/>
      <c r="P4" s="22"/>
      <c r="Q4" s="25"/>
      <c r="R4" s="26" t="s">
        <v>278</v>
      </c>
      <c r="S4" s="25"/>
      <c r="T4" s="25"/>
      <c r="U4" s="25"/>
    </row>
    <row r="5" spans="1:21" s="31" customFormat="1" ht="21" customHeight="1">
      <c r="A5" s="232">
        <v>1</v>
      </c>
      <c r="B5" s="276" t="s">
        <v>26</v>
      </c>
      <c r="C5" s="201"/>
      <c r="D5" s="234" t="s">
        <v>6</v>
      </c>
      <c r="E5" s="274"/>
      <c r="F5" s="240">
        <v>11</v>
      </c>
      <c r="G5" s="241" t="s">
        <v>34</v>
      </c>
      <c r="H5" s="236"/>
      <c r="I5" s="234" t="s">
        <v>6</v>
      </c>
      <c r="J5" s="239"/>
      <c r="K5" s="242">
        <v>21</v>
      </c>
      <c r="L5" s="234" t="s">
        <v>43</v>
      </c>
      <c r="M5" s="236"/>
      <c r="N5" s="234" t="s">
        <v>6</v>
      </c>
      <c r="O5" s="239"/>
      <c r="P5" s="240">
        <v>31</v>
      </c>
      <c r="Q5" s="241" t="s">
        <v>51</v>
      </c>
      <c r="R5" s="236"/>
      <c r="S5" s="160" t="s">
        <v>6</v>
      </c>
      <c r="T5" s="102"/>
    </row>
    <row r="6" spans="1:21" ht="21" customHeight="1">
      <c r="A6" s="233">
        <f t="shared" ref="A6:A14" si="0">A5+1</f>
        <v>2</v>
      </c>
      <c r="B6" s="270" t="s">
        <v>25</v>
      </c>
      <c r="C6" s="285"/>
      <c r="D6" s="229" t="s">
        <v>6</v>
      </c>
      <c r="E6" s="103"/>
      <c r="F6" s="36">
        <f t="shared" ref="F6:F14" si="1">F5+1</f>
        <v>12</v>
      </c>
      <c r="G6" s="158" t="s">
        <v>35</v>
      </c>
      <c r="H6" s="205"/>
      <c r="I6" s="159" t="s">
        <v>6</v>
      </c>
      <c r="J6" s="105"/>
      <c r="K6" s="235">
        <f t="shared" ref="K6:K14" si="2">K5+1</f>
        <v>22</v>
      </c>
      <c r="L6" s="159" t="s">
        <v>44</v>
      </c>
      <c r="M6" s="205"/>
      <c r="N6" s="159" t="s">
        <v>6</v>
      </c>
      <c r="O6" s="105"/>
      <c r="P6" s="36">
        <f t="shared" ref="P6:P14" si="3">P5+1</f>
        <v>32</v>
      </c>
      <c r="Q6" s="158" t="s">
        <v>52</v>
      </c>
      <c r="R6" s="205"/>
      <c r="S6" s="159" t="s">
        <v>6</v>
      </c>
      <c r="T6" s="103"/>
    </row>
    <row r="7" spans="1:21" ht="21" customHeight="1">
      <c r="A7" s="233">
        <f t="shared" si="0"/>
        <v>3</v>
      </c>
      <c r="B7" s="268" t="s">
        <v>27</v>
      </c>
      <c r="C7" s="166"/>
      <c r="D7" s="66" t="s">
        <v>6</v>
      </c>
      <c r="E7" s="277"/>
      <c r="F7" s="244">
        <f t="shared" si="1"/>
        <v>13</v>
      </c>
      <c r="G7" s="245" t="s">
        <v>36</v>
      </c>
      <c r="H7" s="201"/>
      <c r="I7" s="66" t="s">
        <v>6</v>
      </c>
      <c r="J7" s="243"/>
      <c r="K7" s="246">
        <f t="shared" si="2"/>
        <v>23</v>
      </c>
      <c r="L7" s="66" t="s">
        <v>13</v>
      </c>
      <c r="M7" s="201"/>
      <c r="N7" s="66" t="s">
        <v>6</v>
      </c>
      <c r="O7" s="243"/>
      <c r="P7" s="244">
        <f t="shared" si="3"/>
        <v>33</v>
      </c>
      <c r="Q7" s="245" t="s">
        <v>53</v>
      </c>
      <c r="R7" s="201"/>
      <c r="S7" s="159" t="s">
        <v>6</v>
      </c>
      <c r="T7" s="103"/>
    </row>
    <row r="8" spans="1:21" ht="21" customHeight="1">
      <c r="A8" s="233">
        <f t="shared" si="0"/>
        <v>4</v>
      </c>
      <c r="B8" s="270" t="s">
        <v>28</v>
      </c>
      <c r="C8" s="285"/>
      <c r="D8" s="229" t="s">
        <v>6</v>
      </c>
      <c r="E8" s="103"/>
      <c r="F8" s="36">
        <f t="shared" si="1"/>
        <v>14</v>
      </c>
      <c r="G8" s="158" t="s">
        <v>37</v>
      </c>
      <c r="H8" s="205"/>
      <c r="I8" s="159" t="s">
        <v>6</v>
      </c>
      <c r="J8" s="105"/>
      <c r="K8" s="235">
        <f t="shared" si="2"/>
        <v>24</v>
      </c>
      <c r="L8" s="159" t="s">
        <v>45</v>
      </c>
      <c r="M8" s="205"/>
      <c r="N8" s="159" t="s">
        <v>6</v>
      </c>
      <c r="O8" s="105"/>
      <c r="P8" s="36">
        <f t="shared" si="3"/>
        <v>34</v>
      </c>
      <c r="Q8" s="158" t="s">
        <v>54</v>
      </c>
      <c r="R8" s="205"/>
      <c r="S8" s="159" t="s">
        <v>6</v>
      </c>
      <c r="T8" s="103"/>
    </row>
    <row r="9" spans="1:21" ht="21" customHeight="1">
      <c r="A9" s="233">
        <f t="shared" si="0"/>
        <v>5</v>
      </c>
      <c r="B9" s="268" t="s">
        <v>7</v>
      </c>
      <c r="C9" s="167"/>
      <c r="D9" s="66" t="s">
        <v>6</v>
      </c>
      <c r="E9" s="277"/>
      <c r="F9" s="244">
        <f t="shared" si="1"/>
        <v>15</v>
      </c>
      <c r="G9" s="245" t="s">
        <v>38</v>
      </c>
      <c r="H9" s="201"/>
      <c r="I9" s="66" t="s">
        <v>6</v>
      </c>
      <c r="J9" s="243"/>
      <c r="K9" s="246">
        <f t="shared" si="2"/>
        <v>25</v>
      </c>
      <c r="L9" s="66" t="s">
        <v>46</v>
      </c>
      <c r="M9" s="201"/>
      <c r="N9" s="66" t="s">
        <v>6</v>
      </c>
      <c r="O9" s="243"/>
      <c r="P9" s="244">
        <f t="shared" si="3"/>
        <v>35</v>
      </c>
      <c r="Q9" s="245" t="s">
        <v>55</v>
      </c>
      <c r="R9" s="201"/>
      <c r="S9" s="159" t="s">
        <v>6</v>
      </c>
      <c r="T9" s="103"/>
    </row>
    <row r="10" spans="1:21" ht="21" customHeight="1">
      <c r="A10" s="233">
        <f t="shared" si="0"/>
        <v>6</v>
      </c>
      <c r="B10" s="270" t="s">
        <v>29</v>
      </c>
      <c r="C10" s="285"/>
      <c r="D10" s="229" t="s">
        <v>6</v>
      </c>
      <c r="E10" s="103"/>
      <c r="F10" s="36">
        <f t="shared" si="1"/>
        <v>16</v>
      </c>
      <c r="G10" s="158" t="s">
        <v>39</v>
      </c>
      <c r="H10" s="205"/>
      <c r="I10" s="159" t="s">
        <v>6</v>
      </c>
      <c r="J10" s="105"/>
      <c r="K10" s="235">
        <f t="shared" si="2"/>
        <v>26</v>
      </c>
      <c r="L10" s="159" t="s">
        <v>47</v>
      </c>
      <c r="M10" s="205"/>
      <c r="N10" s="159" t="s">
        <v>6</v>
      </c>
      <c r="O10" s="105"/>
      <c r="P10" s="36">
        <f t="shared" si="3"/>
        <v>36</v>
      </c>
      <c r="Q10" s="158" t="s">
        <v>56</v>
      </c>
      <c r="R10" s="205"/>
      <c r="S10" s="159" t="s">
        <v>6</v>
      </c>
      <c r="T10" s="103"/>
    </row>
    <row r="11" spans="1:21" ht="21" customHeight="1">
      <c r="A11" s="233">
        <f t="shared" si="0"/>
        <v>7</v>
      </c>
      <c r="B11" s="268" t="s">
        <v>30</v>
      </c>
      <c r="C11" s="285"/>
      <c r="D11" s="66" t="s">
        <v>6</v>
      </c>
      <c r="E11" s="277"/>
      <c r="F11" s="244">
        <f t="shared" si="1"/>
        <v>17</v>
      </c>
      <c r="G11" s="245" t="s">
        <v>40</v>
      </c>
      <c r="H11" s="201"/>
      <c r="I11" s="66" t="s">
        <v>6</v>
      </c>
      <c r="J11" s="243"/>
      <c r="K11" s="246">
        <f t="shared" si="2"/>
        <v>27</v>
      </c>
      <c r="L11" s="66" t="s">
        <v>48</v>
      </c>
      <c r="M11" s="201"/>
      <c r="N11" s="66" t="s">
        <v>6</v>
      </c>
      <c r="O11" s="243"/>
      <c r="P11" s="244">
        <f t="shared" si="3"/>
        <v>37</v>
      </c>
      <c r="Q11" s="245" t="s">
        <v>57</v>
      </c>
      <c r="R11" s="201"/>
      <c r="S11" s="159" t="s">
        <v>6</v>
      </c>
      <c r="T11" s="103"/>
    </row>
    <row r="12" spans="1:21" ht="21" customHeight="1">
      <c r="A12" s="233">
        <f t="shared" si="0"/>
        <v>8</v>
      </c>
      <c r="B12" s="270" t="s">
        <v>31</v>
      </c>
      <c r="C12" s="285"/>
      <c r="D12" s="229" t="s">
        <v>6</v>
      </c>
      <c r="E12" s="103"/>
      <c r="F12" s="36">
        <f t="shared" si="1"/>
        <v>18</v>
      </c>
      <c r="G12" s="158" t="s">
        <v>41</v>
      </c>
      <c r="H12" s="205"/>
      <c r="I12" s="159" t="s">
        <v>6</v>
      </c>
      <c r="J12" s="105"/>
      <c r="K12" s="235">
        <f t="shared" si="2"/>
        <v>28</v>
      </c>
      <c r="L12" s="159" t="s">
        <v>49</v>
      </c>
      <c r="M12" s="205"/>
      <c r="N12" s="159" t="s">
        <v>6</v>
      </c>
      <c r="O12" s="105"/>
      <c r="P12" s="36">
        <f t="shared" si="3"/>
        <v>38</v>
      </c>
      <c r="Q12" s="158" t="s">
        <v>58</v>
      </c>
      <c r="R12" s="205"/>
      <c r="S12" s="159" t="s">
        <v>6</v>
      </c>
      <c r="T12" s="103"/>
    </row>
    <row r="13" spans="1:21" ht="21" customHeight="1">
      <c r="A13" s="233">
        <f t="shared" si="0"/>
        <v>9</v>
      </c>
      <c r="B13" s="268" t="s">
        <v>32</v>
      </c>
      <c r="C13" s="285"/>
      <c r="D13" s="66" t="s">
        <v>6</v>
      </c>
      <c r="E13" s="277"/>
      <c r="F13" s="36">
        <f t="shared" si="1"/>
        <v>19</v>
      </c>
      <c r="G13" s="158" t="s">
        <v>42</v>
      </c>
      <c r="H13" s="205"/>
      <c r="I13" s="159" t="s">
        <v>6</v>
      </c>
      <c r="J13" s="105"/>
      <c r="K13" s="235">
        <f t="shared" si="2"/>
        <v>29</v>
      </c>
      <c r="L13" s="159" t="s">
        <v>50</v>
      </c>
      <c r="M13" s="205"/>
      <c r="N13" s="159" t="s">
        <v>6</v>
      </c>
      <c r="O13" s="105"/>
      <c r="P13" s="36">
        <f t="shared" si="3"/>
        <v>39</v>
      </c>
      <c r="Q13" s="158" t="s">
        <v>59</v>
      </c>
      <c r="R13" s="205"/>
      <c r="S13" s="159" t="s">
        <v>6</v>
      </c>
      <c r="T13" s="103"/>
    </row>
    <row r="14" spans="1:21" ht="21" customHeight="1" thickBot="1">
      <c r="A14" s="247">
        <f t="shared" si="0"/>
        <v>10</v>
      </c>
      <c r="B14" s="271" t="s">
        <v>33</v>
      </c>
      <c r="C14" s="284"/>
      <c r="D14" s="106" t="s">
        <v>6</v>
      </c>
      <c r="E14" s="104"/>
      <c r="F14" s="249">
        <f t="shared" si="1"/>
        <v>20</v>
      </c>
      <c r="G14" s="250" t="s">
        <v>28</v>
      </c>
      <c r="H14" s="237"/>
      <c r="I14" s="238" t="s">
        <v>6</v>
      </c>
      <c r="J14" s="248"/>
      <c r="K14" s="251">
        <f t="shared" si="2"/>
        <v>30</v>
      </c>
      <c r="L14" s="238" t="s">
        <v>26</v>
      </c>
      <c r="M14" s="237"/>
      <c r="N14" s="238" t="s">
        <v>6</v>
      </c>
      <c r="O14" s="248"/>
      <c r="P14" s="249">
        <f t="shared" si="3"/>
        <v>40</v>
      </c>
      <c r="Q14" s="250" t="s">
        <v>60</v>
      </c>
      <c r="R14" s="237"/>
      <c r="S14" s="106" t="s">
        <v>6</v>
      </c>
      <c r="T14" s="104"/>
    </row>
    <row r="15" spans="1:21" ht="6.6" customHeight="1">
      <c r="A15" s="42"/>
      <c r="B15" s="283"/>
      <c r="C15" s="43"/>
      <c r="D15" s="43"/>
      <c r="E15" s="44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6"/>
      <c r="S15" s="46"/>
      <c r="T15" s="46"/>
      <c r="U15" s="46"/>
    </row>
    <row r="16" spans="1:21" ht="23.25" customHeight="1" thickBot="1">
      <c r="A16" s="22" t="s">
        <v>16</v>
      </c>
      <c r="B16" s="43"/>
      <c r="C16" s="43"/>
      <c r="D16" s="43"/>
      <c r="E16" s="44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6"/>
      <c r="S16" s="46"/>
      <c r="T16" s="46"/>
      <c r="U16" s="45"/>
    </row>
    <row r="17" spans="1:21">
      <c r="A17" s="11" t="s">
        <v>2</v>
      </c>
      <c r="B17" s="12">
        <v>41</v>
      </c>
      <c r="C17" s="12">
        <v>42</v>
      </c>
      <c r="D17" s="12">
        <v>43</v>
      </c>
      <c r="E17" s="12">
        <v>44</v>
      </c>
      <c r="F17" s="12">
        <v>45</v>
      </c>
      <c r="G17" s="12">
        <v>46</v>
      </c>
      <c r="H17" s="13">
        <v>47</v>
      </c>
      <c r="I17" s="12">
        <v>48</v>
      </c>
      <c r="J17" s="13">
        <v>49</v>
      </c>
      <c r="K17" s="14">
        <v>50</v>
      </c>
      <c r="L17" s="12">
        <v>51</v>
      </c>
      <c r="M17" s="12">
        <v>52</v>
      </c>
      <c r="N17" s="12">
        <v>53</v>
      </c>
      <c r="O17" s="12">
        <v>54</v>
      </c>
      <c r="P17" s="12">
        <v>55</v>
      </c>
      <c r="Q17" s="12">
        <v>56</v>
      </c>
      <c r="R17" s="13">
        <v>57</v>
      </c>
      <c r="S17" s="12">
        <v>58</v>
      </c>
      <c r="T17" s="13">
        <v>59</v>
      </c>
      <c r="U17" s="14">
        <v>60</v>
      </c>
    </row>
    <row r="18" spans="1:21" s="48" customFormat="1" ht="18.75">
      <c r="A18" s="47">
        <v>1</v>
      </c>
      <c r="B18" s="88">
        <v>69</v>
      </c>
      <c r="C18" s="88">
        <v>43</v>
      </c>
      <c r="D18" s="88">
        <v>9</v>
      </c>
      <c r="E18" s="88">
        <v>98</v>
      </c>
      <c r="F18" s="88">
        <v>6</v>
      </c>
      <c r="G18" s="88">
        <v>64</v>
      </c>
      <c r="H18" s="88">
        <v>42</v>
      </c>
      <c r="I18" s="89">
        <v>2</v>
      </c>
      <c r="J18" s="88">
        <v>5</v>
      </c>
      <c r="K18" s="90">
        <v>23</v>
      </c>
      <c r="L18" s="89">
        <v>58</v>
      </c>
      <c r="M18" s="89">
        <v>2</v>
      </c>
      <c r="N18" s="89">
        <v>4</v>
      </c>
      <c r="O18" s="89">
        <v>88</v>
      </c>
      <c r="P18" s="89">
        <v>35</v>
      </c>
      <c r="Q18" s="89">
        <v>94</v>
      </c>
      <c r="R18" s="89">
        <v>5</v>
      </c>
      <c r="S18" s="89">
        <v>6</v>
      </c>
      <c r="T18" s="89">
        <v>42</v>
      </c>
      <c r="U18" s="94">
        <v>64</v>
      </c>
    </row>
    <row r="19" spans="1:21" ht="18.75">
      <c r="A19" s="47">
        <v>2</v>
      </c>
      <c r="B19" s="89">
        <v>-4</v>
      </c>
      <c r="C19" s="89">
        <v>-12</v>
      </c>
      <c r="D19" s="89">
        <v>2</v>
      </c>
      <c r="E19" s="89">
        <v>12</v>
      </c>
      <c r="F19" s="89">
        <v>81</v>
      </c>
      <c r="G19" s="89">
        <v>52</v>
      </c>
      <c r="H19" s="89">
        <v>96</v>
      </c>
      <c r="I19" s="89">
        <v>45</v>
      </c>
      <c r="J19" s="89">
        <v>94</v>
      </c>
      <c r="K19" s="91">
        <v>6</v>
      </c>
      <c r="L19" s="89">
        <v>92</v>
      </c>
      <c r="M19" s="89">
        <v>45</v>
      </c>
      <c r="N19" s="89">
        <v>8</v>
      </c>
      <c r="O19" s="89">
        <v>23</v>
      </c>
      <c r="P19" s="89">
        <v>6</v>
      </c>
      <c r="Q19" s="89">
        <v>-3</v>
      </c>
      <c r="R19" s="89">
        <v>29</v>
      </c>
      <c r="S19" s="89">
        <v>72</v>
      </c>
      <c r="T19" s="89">
        <v>98</v>
      </c>
      <c r="U19" s="94">
        <v>53</v>
      </c>
    </row>
    <row r="20" spans="1:21" ht="18.75">
      <c r="A20" s="47">
        <v>3</v>
      </c>
      <c r="B20" s="89">
        <v>-8</v>
      </c>
      <c r="C20" s="89">
        <v>5</v>
      </c>
      <c r="D20" s="89">
        <v>41</v>
      </c>
      <c r="E20" s="89">
        <v>7</v>
      </c>
      <c r="F20" s="89">
        <v>-23</v>
      </c>
      <c r="G20" s="89">
        <v>9</v>
      </c>
      <c r="H20" s="89">
        <v>3</v>
      </c>
      <c r="I20" s="89">
        <v>76</v>
      </c>
      <c r="J20" s="89">
        <v>6</v>
      </c>
      <c r="K20" s="91">
        <v>7</v>
      </c>
      <c r="L20" s="89">
        <v>7</v>
      </c>
      <c r="M20" s="89">
        <v>-6</v>
      </c>
      <c r="N20" s="89">
        <v>12</v>
      </c>
      <c r="O20" s="89">
        <v>6</v>
      </c>
      <c r="P20" s="89">
        <v>78</v>
      </c>
      <c r="Q20" s="89">
        <v>12</v>
      </c>
      <c r="R20" s="89">
        <v>4</v>
      </c>
      <c r="S20" s="89">
        <v>-41</v>
      </c>
      <c r="T20" s="89">
        <v>3</v>
      </c>
      <c r="U20" s="94">
        <v>-6</v>
      </c>
    </row>
    <row r="21" spans="1:21" ht="18.75">
      <c r="A21" s="47">
        <v>4</v>
      </c>
      <c r="B21" s="92">
        <v>52</v>
      </c>
      <c r="C21" s="92">
        <v>8</v>
      </c>
      <c r="D21" s="92">
        <v>35</v>
      </c>
      <c r="E21" s="92">
        <v>75</v>
      </c>
      <c r="F21" s="92">
        <v>-9</v>
      </c>
      <c r="G21" s="92">
        <v>-3</v>
      </c>
      <c r="H21" s="92">
        <v>-7</v>
      </c>
      <c r="I21" s="89">
        <v>-3</v>
      </c>
      <c r="J21" s="92">
        <v>26</v>
      </c>
      <c r="K21" s="93">
        <v>97</v>
      </c>
      <c r="L21" s="92">
        <v>6</v>
      </c>
      <c r="M21" s="92">
        <v>-13</v>
      </c>
      <c r="N21" s="92">
        <v>76</v>
      </c>
      <c r="O21" s="95">
        <v>9</v>
      </c>
      <c r="P21" s="92">
        <v>9</v>
      </c>
      <c r="Q21" s="92">
        <v>-7</v>
      </c>
      <c r="R21" s="92">
        <v>-21</v>
      </c>
      <c r="S21" s="92">
        <v>-3</v>
      </c>
      <c r="T21" s="92">
        <v>-6</v>
      </c>
      <c r="U21" s="96">
        <v>2</v>
      </c>
    </row>
    <row r="22" spans="1:21" s="86" customFormat="1" ht="36.75" customHeight="1" thickBot="1">
      <c r="A22" s="107" t="s">
        <v>3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</row>
    <row r="23" spans="1:21" ht="22.5" customHeight="1"/>
    <row r="24" spans="1:21">
      <c r="A24" s="11" t="s">
        <v>2</v>
      </c>
      <c r="B24" s="12">
        <v>61</v>
      </c>
      <c r="C24" s="12">
        <v>62</v>
      </c>
      <c r="D24" s="12">
        <v>63</v>
      </c>
      <c r="E24" s="12">
        <v>64</v>
      </c>
      <c r="F24" s="12">
        <v>65</v>
      </c>
      <c r="G24" s="12">
        <v>66</v>
      </c>
      <c r="H24" s="13">
        <v>67</v>
      </c>
      <c r="I24" s="12">
        <v>68</v>
      </c>
      <c r="J24" s="13">
        <v>69</v>
      </c>
      <c r="K24" s="14">
        <v>70</v>
      </c>
      <c r="L24" s="12">
        <v>71</v>
      </c>
      <c r="M24" s="12">
        <v>72</v>
      </c>
      <c r="N24" s="12">
        <v>73</v>
      </c>
      <c r="O24" s="12">
        <v>74</v>
      </c>
      <c r="P24" s="12">
        <v>75</v>
      </c>
      <c r="Q24" s="12">
        <v>76</v>
      </c>
      <c r="R24" s="13">
        <v>77</v>
      </c>
      <c r="S24" s="12">
        <v>78</v>
      </c>
      <c r="T24" s="13">
        <v>79</v>
      </c>
      <c r="U24" s="14">
        <v>80</v>
      </c>
    </row>
    <row r="25" spans="1:21" s="48" customFormat="1" ht="18.75">
      <c r="A25" s="47">
        <v>1</v>
      </c>
      <c r="B25" s="49">
        <v>97</v>
      </c>
      <c r="C25" s="49">
        <v>69</v>
      </c>
      <c r="D25" s="49">
        <v>35</v>
      </c>
      <c r="E25" s="49">
        <v>70</v>
      </c>
      <c r="F25" s="49">
        <v>13</v>
      </c>
      <c r="G25" s="49">
        <v>92</v>
      </c>
      <c r="H25" s="50">
        <v>18</v>
      </c>
      <c r="I25" s="49">
        <v>25</v>
      </c>
      <c r="J25" s="50">
        <v>93</v>
      </c>
      <c r="K25" s="51">
        <v>81</v>
      </c>
      <c r="L25" s="49">
        <v>27</v>
      </c>
      <c r="M25" s="49">
        <v>24</v>
      </c>
      <c r="N25" s="49">
        <v>52</v>
      </c>
      <c r="O25" s="52">
        <v>57</v>
      </c>
      <c r="P25" s="49">
        <v>22</v>
      </c>
      <c r="Q25" s="52">
        <v>32</v>
      </c>
      <c r="R25" s="50">
        <v>55</v>
      </c>
      <c r="S25" s="49">
        <v>12</v>
      </c>
      <c r="T25" s="50">
        <v>43</v>
      </c>
      <c r="U25" s="98">
        <v>71</v>
      </c>
    </row>
    <row r="26" spans="1:21" ht="18.75">
      <c r="A26" s="47">
        <v>2</v>
      </c>
      <c r="B26" s="49">
        <v>62</v>
      </c>
      <c r="C26" s="49">
        <v>-51</v>
      </c>
      <c r="D26" s="49">
        <v>91</v>
      </c>
      <c r="E26" s="49">
        <v>-43</v>
      </c>
      <c r="F26" s="49">
        <v>89</v>
      </c>
      <c r="G26" s="49">
        <v>35</v>
      </c>
      <c r="H26" s="53">
        <v>61</v>
      </c>
      <c r="I26" s="49">
        <v>86</v>
      </c>
      <c r="J26" s="53">
        <v>21</v>
      </c>
      <c r="K26" s="51">
        <v>59</v>
      </c>
      <c r="L26" s="49">
        <v>81</v>
      </c>
      <c r="M26" s="49">
        <v>88</v>
      </c>
      <c r="N26" s="49">
        <v>71</v>
      </c>
      <c r="O26" s="52">
        <v>-34</v>
      </c>
      <c r="P26" s="49">
        <v>53</v>
      </c>
      <c r="Q26" s="52">
        <v>58</v>
      </c>
      <c r="R26" s="53">
        <v>-39</v>
      </c>
      <c r="S26" s="49">
        <v>65</v>
      </c>
      <c r="T26" s="53">
        <v>65</v>
      </c>
      <c r="U26" s="51">
        <v>23</v>
      </c>
    </row>
    <row r="27" spans="1:21" ht="18.75">
      <c r="A27" s="47">
        <v>3</v>
      </c>
      <c r="B27" s="49">
        <v>41</v>
      </c>
      <c r="C27" s="49">
        <v>34</v>
      </c>
      <c r="D27" s="49">
        <v>27</v>
      </c>
      <c r="E27" s="49">
        <v>-22</v>
      </c>
      <c r="F27" s="49">
        <v>46</v>
      </c>
      <c r="G27" s="49">
        <v>61</v>
      </c>
      <c r="H27" s="53">
        <v>-35</v>
      </c>
      <c r="I27" s="49">
        <v>61</v>
      </c>
      <c r="J27" s="53">
        <v>-40</v>
      </c>
      <c r="K27" s="97">
        <v>36</v>
      </c>
      <c r="L27" s="49">
        <v>53</v>
      </c>
      <c r="M27" s="49">
        <v>-73</v>
      </c>
      <c r="N27" s="49">
        <v>94</v>
      </c>
      <c r="O27" s="52">
        <v>69</v>
      </c>
      <c r="P27" s="49">
        <v>46</v>
      </c>
      <c r="Q27" s="52">
        <v>71</v>
      </c>
      <c r="R27" s="53">
        <v>-12</v>
      </c>
      <c r="S27" s="49">
        <v>79</v>
      </c>
      <c r="T27" s="53">
        <v>-37</v>
      </c>
      <c r="U27" s="51">
        <v>54</v>
      </c>
    </row>
    <row r="28" spans="1:21" s="86" customFormat="1" ht="36.75" customHeight="1" thickBot="1">
      <c r="A28" s="107" t="s">
        <v>3</v>
      </c>
      <c r="B28" s="85"/>
      <c r="C28" s="85"/>
      <c r="D28" s="85"/>
      <c r="E28" s="85"/>
      <c r="F28" s="85"/>
      <c r="G28" s="85"/>
      <c r="H28" s="85"/>
      <c r="I28" s="85"/>
      <c r="J28" s="85"/>
      <c r="K28" s="109"/>
      <c r="L28" s="85"/>
      <c r="M28" s="85"/>
      <c r="N28" s="85"/>
      <c r="O28" s="85"/>
      <c r="P28" s="85"/>
      <c r="Q28" s="85"/>
      <c r="R28" s="85"/>
      <c r="S28" s="85"/>
      <c r="T28" s="85"/>
      <c r="U28" s="109"/>
    </row>
  </sheetData>
  <mergeCells count="4">
    <mergeCell ref="Q1:R1"/>
    <mergeCell ref="S1:T1"/>
    <mergeCell ref="Q2:R3"/>
    <mergeCell ref="S2:T3"/>
  </mergeCells>
  <pageMargins left="0.25" right="0.25" top="0.25" bottom="0.25" header="0.05" footer="0.05"/>
  <pageSetup orientation="landscape" horizontalDpi="4294967293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workbookViewId="0">
      <selection activeCell="R10" sqref="R10"/>
    </sheetView>
  </sheetViews>
  <sheetFormatPr defaultColWidth="8.85546875" defaultRowHeight="15"/>
  <cols>
    <col min="1" max="1" width="5" customWidth="1"/>
    <col min="2" max="2" width="7.28515625" customWidth="1"/>
    <col min="3" max="3" width="6.140625" customWidth="1"/>
    <col min="4" max="4" width="6.28515625" customWidth="1"/>
    <col min="5" max="5" width="6.140625" customWidth="1"/>
    <col min="6" max="6" width="7.7109375" customWidth="1"/>
    <col min="7" max="7" width="7" customWidth="1"/>
    <col min="8" max="8" width="6.140625" customWidth="1"/>
    <col min="9" max="9" width="6" customWidth="1"/>
    <col min="10" max="10" width="6.7109375" customWidth="1"/>
    <col min="11" max="11" width="5.85546875" customWidth="1"/>
    <col min="12" max="13" width="6.140625" customWidth="1"/>
    <col min="14" max="14" width="7.42578125" customWidth="1"/>
    <col min="15" max="15" width="6.42578125" customWidth="1"/>
    <col min="16" max="16" width="6.140625" customWidth="1"/>
    <col min="17" max="17" width="6.5703125" customWidth="1"/>
    <col min="18" max="18" width="7.28515625" customWidth="1"/>
    <col min="19" max="19" width="5.85546875" customWidth="1"/>
    <col min="20" max="20" width="6.42578125" customWidth="1"/>
    <col min="21" max="21" width="2.85546875" customWidth="1"/>
    <col min="22" max="22" width="2.28515625" customWidth="1"/>
  </cols>
  <sheetData>
    <row r="1" spans="1:25" ht="16.5">
      <c r="Q1" s="543" t="s">
        <v>263</v>
      </c>
      <c r="R1" s="544"/>
      <c r="S1" s="543" t="s">
        <v>259</v>
      </c>
      <c r="T1" s="552"/>
      <c r="U1" s="544"/>
      <c r="V1" s="545"/>
      <c r="W1" s="546"/>
    </row>
    <row r="2" spans="1:25" ht="19.5" customHeight="1">
      <c r="E2" s="5"/>
      <c r="F2" s="5"/>
      <c r="G2" s="5"/>
      <c r="H2" s="5"/>
      <c r="I2" s="5"/>
      <c r="J2" s="266" t="s">
        <v>280</v>
      </c>
      <c r="K2" s="5"/>
      <c r="L2" s="5"/>
      <c r="M2" s="5"/>
      <c r="N2" s="5"/>
      <c r="O2" s="5"/>
      <c r="P2" s="5"/>
      <c r="Q2" s="557"/>
      <c r="R2" s="557"/>
      <c r="S2" s="553"/>
      <c r="T2" s="554"/>
      <c r="U2" s="558"/>
      <c r="V2" s="545"/>
      <c r="W2" s="165"/>
    </row>
    <row r="3" spans="1:25" ht="24.95" customHeight="1">
      <c r="E3" s="19"/>
      <c r="F3" s="20"/>
      <c r="G3" s="20"/>
      <c r="H3" s="20"/>
      <c r="I3" s="5"/>
      <c r="J3" s="79" t="s">
        <v>5</v>
      </c>
      <c r="K3" s="21"/>
      <c r="L3" s="21"/>
      <c r="M3" s="21"/>
      <c r="N3" s="21"/>
      <c r="O3" s="21"/>
      <c r="P3" s="21"/>
      <c r="Q3" s="557"/>
      <c r="R3" s="557"/>
      <c r="S3" s="555"/>
      <c r="T3" s="556"/>
      <c r="U3" s="559"/>
      <c r="V3" s="545"/>
      <c r="W3" s="165"/>
    </row>
    <row r="4" spans="1:25" ht="24" thickBot="1">
      <c r="A4" s="22" t="s">
        <v>15</v>
      </c>
      <c r="B4" s="23"/>
      <c r="C4" s="23"/>
      <c r="D4" s="24"/>
      <c r="H4" s="23"/>
      <c r="I4" s="23"/>
      <c r="K4" s="22"/>
      <c r="L4" s="269"/>
      <c r="M4" s="23"/>
      <c r="N4" s="23"/>
      <c r="O4" s="23"/>
      <c r="P4" s="22"/>
      <c r="Q4" s="25"/>
      <c r="R4" s="228" t="s">
        <v>278</v>
      </c>
      <c r="S4" s="25"/>
      <c r="T4" s="25"/>
      <c r="U4" s="25"/>
      <c r="V4" s="25"/>
      <c r="W4" s="25"/>
    </row>
    <row r="5" spans="1:25" s="31" customFormat="1" ht="20.45" customHeight="1">
      <c r="A5" s="282">
        <v>1</v>
      </c>
      <c r="B5" s="414" t="s">
        <v>26</v>
      </c>
      <c r="C5" s="414" t="s">
        <v>6</v>
      </c>
      <c r="D5" s="415"/>
      <c r="E5" s="278">
        <v>11</v>
      </c>
      <c r="F5" s="414" t="s">
        <v>34</v>
      </c>
      <c r="G5" s="414" t="s">
        <v>6</v>
      </c>
      <c r="H5" s="415"/>
      <c r="I5" s="275">
        <v>21</v>
      </c>
      <c r="J5" s="424" t="s">
        <v>43</v>
      </c>
      <c r="K5" s="414" t="s">
        <v>6</v>
      </c>
      <c r="L5" s="425"/>
      <c r="M5" s="278">
        <v>31</v>
      </c>
      <c r="N5" s="414" t="s">
        <v>51</v>
      </c>
      <c r="O5" s="414" t="s">
        <v>6</v>
      </c>
      <c r="P5" s="415"/>
      <c r="Q5" s="278">
        <f>+M14+1</f>
        <v>41</v>
      </c>
      <c r="R5" s="418" t="s">
        <v>269</v>
      </c>
      <c r="S5" s="414" t="s">
        <v>6</v>
      </c>
      <c r="T5" s="415"/>
      <c r="U5" s="429"/>
    </row>
    <row r="6" spans="1:25" ht="20.45" customHeight="1">
      <c r="A6" s="279">
        <f t="shared" ref="A6:A14" si="0">A5+1</f>
        <v>2</v>
      </c>
      <c r="B6" s="416" t="s">
        <v>25</v>
      </c>
      <c r="C6" s="416" t="s">
        <v>6</v>
      </c>
      <c r="D6" s="417"/>
      <c r="E6" s="279">
        <f t="shared" ref="E6:E14" si="1">E5+1</f>
        <v>12</v>
      </c>
      <c r="F6" s="416" t="s">
        <v>35</v>
      </c>
      <c r="G6" s="416" t="s">
        <v>6</v>
      </c>
      <c r="H6" s="417"/>
      <c r="I6" s="272">
        <f t="shared" ref="I6:I14" si="2">I5+1</f>
        <v>22</v>
      </c>
      <c r="J6" s="426" t="s">
        <v>44</v>
      </c>
      <c r="K6" s="416" t="s">
        <v>6</v>
      </c>
      <c r="L6" s="427"/>
      <c r="M6" s="279">
        <f t="shared" ref="M6:M14" si="3">M5+1</f>
        <v>32</v>
      </c>
      <c r="N6" s="416" t="s">
        <v>52</v>
      </c>
      <c r="O6" s="416" t="s">
        <v>6</v>
      </c>
      <c r="P6" s="417"/>
      <c r="Q6" s="279">
        <f t="shared" ref="Q6:Q14" si="4">Q5+1</f>
        <v>42</v>
      </c>
      <c r="R6" s="416" t="s">
        <v>270</v>
      </c>
      <c r="S6" s="416" t="s">
        <v>6</v>
      </c>
      <c r="T6" s="417"/>
      <c r="U6" s="429"/>
    </row>
    <row r="7" spans="1:25" ht="20.45" customHeight="1">
      <c r="A7" s="279">
        <f t="shared" si="0"/>
        <v>3</v>
      </c>
      <c r="B7" s="418" t="s">
        <v>27</v>
      </c>
      <c r="C7" s="418" t="s">
        <v>6</v>
      </c>
      <c r="D7" s="419"/>
      <c r="E7" s="280">
        <f t="shared" si="1"/>
        <v>13</v>
      </c>
      <c r="F7" s="418" t="s">
        <v>36</v>
      </c>
      <c r="G7" s="418" t="s">
        <v>6</v>
      </c>
      <c r="H7" s="419"/>
      <c r="I7" s="74">
        <f t="shared" si="2"/>
        <v>23</v>
      </c>
      <c r="J7" s="428" t="s">
        <v>13</v>
      </c>
      <c r="K7" s="418" t="s">
        <v>6</v>
      </c>
      <c r="L7" s="429"/>
      <c r="M7" s="280">
        <f t="shared" si="3"/>
        <v>33</v>
      </c>
      <c r="N7" s="418" t="s">
        <v>53</v>
      </c>
      <c r="O7" s="418" t="s">
        <v>6</v>
      </c>
      <c r="P7" s="419"/>
      <c r="Q7" s="280">
        <f t="shared" si="4"/>
        <v>43</v>
      </c>
      <c r="R7" s="418" t="s">
        <v>271</v>
      </c>
      <c r="S7" s="418" t="s">
        <v>6</v>
      </c>
      <c r="T7" s="419"/>
      <c r="U7" s="429"/>
    </row>
    <row r="8" spans="1:25" ht="20.45" customHeight="1">
      <c r="A8" s="279">
        <f t="shared" si="0"/>
        <v>4</v>
      </c>
      <c r="B8" s="416" t="s">
        <v>28</v>
      </c>
      <c r="C8" s="416" t="s">
        <v>6</v>
      </c>
      <c r="D8" s="417"/>
      <c r="E8" s="279">
        <f t="shared" si="1"/>
        <v>14</v>
      </c>
      <c r="F8" s="416" t="s">
        <v>37</v>
      </c>
      <c r="G8" s="416" t="s">
        <v>6</v>
      </c>
      <c r="H8" s="417"/>
      <c r="I8" s="272">
        <f t="shared" si="2"/>
        <v>24</v>
      </c>
      <c r="J8" s="426" t="s">
        <v>45</v>
      </c>
      <c r="K8" s="416" t="s">
        <v>6</v>
      </c>
      <c r="L8" s="427"/>
      <c r="M8" s="279">
        <f t="shared" si="3"/>
        <v>34</v>
      </c>
      <c r="N8" s="416" t="s">
        <v>54</v>
      </c>
      <c r="O8" s="416" t="s">
        <v>6</v>
      </c>
      <c r="P8" s="417"/>
      <c r="Q8" s="279">
        <f t="shared" si="4"/>
        <v>44</v>
      </c>
      <c r="R8" s="416" t="s">
        <v>272</v>
      </c>
      <c r="S8" s="416" t="s">
        <v>6</v>
      </c>
      <c r="T8" s="417"/>
      <c r="U8" s="429"/>
    </row>
    <row r="9" spans="1:25" ht="20.45" customHeight="1">
      <c r="A9" s="279">
        <f t="shared" si="0"/>
        <v>5</v>
      </c>
      <c r="B9" s="418" t="s">
        <v>7</v>
      </c>
      <c r="C9" s="418" t="s">
        <v>6</v>
      </c>
      <c r="D9" s="419"/>
      <c r="E9" s="280">
        <f t="shared" si="1"/>
        <v>15</v>
      </c>
      <c r="F9" s="418" t="s">
        <v>38</v>
      </c>
      <c r="G9" s="418" t="s">
        <v>6</v>
      </c>
      <c r="H9" s="419"/>
      <c r="I9" s="74">
        <f t="shared" si="2"/>
        <v>25</v>
      </c>
      <c r="J9" s="428" t="s">
        <v>46</v>
      </c>
      <c r="K9" s="418" t="s">
        <v>6</v>
      </c>
      <c r="L9" s="429"/>
      <c r="M9" s="280">
        <f t="shared" si="3"/>
        <v>35</v>
      </c>
      <c r="N9" s="418" t="s">
        <v>55</v>
      </c>
      <c r="O9" s="418" t="s">
        <v>6</v>
      </c>
      <c r="P9" s="419"/>
      <c r="Q9" s="280">
        <f t="shared" si="4"/>
        <v>45</v>
      </c>
      <c r="R9" s="418" t="s">
        <v>273</v>
      </c>
      <c r="S9" s="418" t="s">
        <v>6</v>
      </c>
      <c r="T9" s="419"/>
      <c r="U9" s="429"/>
    </row>
    <row r="10" spans="1:25" ht="20.45" customHeight="1">
      <c r="A10" s="279">
        <f t="shared" si="0"/>
        <v>6</v>
      </c>
      <c r="B10" s="416" t="s">
        <v>29</v>
      </c>
      <c r="C10" s="416" t="s">
        <v>6</v>
      </c>
      <c r="D10" s="417"/>
      <c r="E10" s="279">
        <f t="shared" si="1"/>
        <v>16</v>
      </c>
      <c r="F10" s="416" t="s">
        <v>39</v>
      </c>
      <c r="G10" s="416" t="s">
        <v>6</v>
      </c>
      <c r="H10" s="417"/>
      <c r="I10" s="272">
        <f t="shared" si="2"/>
        <v>26</v>
      </c>
      <c r="J10" s="426" t="s">
        <v>47</v>
      </c>
      <c r="K10" s="416" t="s">
        <v>6</v>
      </c>
      <c r="L10" s="427"/>
      <c r="M10" s="279">
        <f t="shared" si="3"/>
        <v>36</v>
      </c>
      <c r="N10" s="416" t="s">
        <v>56</v>
      </c>
      <c r="O10" s="416" t="s">
        <v>6</v>
      </c>
      <c r="P10" s="417"/>
      <c r="Q10" s="279">
        <f t="shared" si="4"/>
        <v>46</v>
      </c>
      <c r="R10" s="416" t="s">
        <v>274</v>
      </c>
      <c r="S10" s="416" t="s">
        <v>6</v>
      </c>
      <c r="T10" s="417"/>
      <c r="U10" s="429"/>
      <c r="X10" s="573"/>
      <c r="Y10" s="573"/>
    </row>
    <row r="11" spans="1:25" ht="20.45" customHeight="1">
      <c r="A11" s="279">
        <f t="shared" si="0"/>
        <v>7</v>
      </c>
      <c r="B11" s="418" t="s">
        <v>30</v>
      </c>
      <c r="C11" s="418" t="s">
        <v>6</v>
      </c>
      <c r="D11" s="419"/>
      <c r="E11" s="280">
        <f t="shared" si="1"/>
        <v>17</v>
      </c>
      <c r="F11" s="418" t="s">
        <v>40</v>
      </c>
      <c r="G11" s="418" t="s">
        <v>6</v>
      </c>
      <c r="H11" s="419"/>
      <c r="I11" s="74">
        <f t="shared" si="2"/>
        <v>27</v>
      </c>
      <c r="J11" s="428" t="s">
        <v>48</v>
      </c>
      <c r="K11" s="418" t="s">
        <v>6</v>
      </c>
      <c r="L11" s="429"/>
      <c r="M11" s="280">
        <f t="shared" si="3"/>
        <v>37</v>
      </c>
      <c r="N11" s="418" t="s">
        <v>57</v>
      </c>
      <c r="O11" s="418" t="s">
        <v>6</v>
      </c>
      <c r="P11" s="419"/>
      <c r="Q11" s="280">
        <f t="shared" si="4"/>
        <v>47</v>
      </c>
      <c r="R11" s="418" t="s">
        <v>275</v>
      </c>
      <c r="S11" s="418" t="s">
        <v>6</v>
      </c>
      <c r="T11" s="419"/>
      <c r="U11" s="429"/>
    </row>
    <row r="12" spans="1:25" ht="20.45" customHeight="1">
      <c r="A12" s="279">
        <f t="shared" si="0"/>
        <v>8</v>
      </c>
      <c r="B12" s="416" t="s">
        <v>31</v>
      </c>
      <c r="C12" s="416" t="s">
        <v>6</v>
      </c>
      <c r="D12" s="417"/>
      <c r="E12" s="279">
        <f t="shared" si="1"/>
        <v>18</v>
      </c>
      <c r="F12" s="416" t="s">
        <v>41</v>
      </c>
      <c r="G12" s="416" t="s">
        <v>6</v>
      </c>
      <c r="H12" s="417"/>
      <c r="I12" s="272">
        <f t="shared" si="2"/>
        <v>28</v>
      </c>
      <c r="J12" s="426" t="s">
        <v>49</v>
      </c>
      <c r="K12" s="416" t="s">
        <v>6</v>
      </c>
      <c r="L12" s="427"/>
      <c r="M12" s="279">
        <f t="shared" si="3"/>
        <v>38</v>
      </c>
      <c r="N12" s="416" t="s">
        <v>58</v>
      </c>
      <c r="O12" s="416" t="s">
        <v>6</v>
      </c>
      <c r="P12" s="417"/>
      <c r="Q12" s="279">
        <f t="shared" si="4"/>
        <v>48</v>
      </c>
      <c r="R12" s="416" t="s">
        <v>276</v>
      </c>
      <c r="S12" s="416" t="s">
        <v>6</v>
      </c>
      <c r="T12" s="417"/>
      <c r="U12" s="429"/>
    </row>
    <row r="13" spans="1:25" ht="20.45" customHeight="1">
      <c r="A13" s="279">
        <f t="shared" si="0"/>
        <v>9</v>
      </c>
      <c r="B13" s="418" t="s">
        <v>32</v>
      </c>
      <c r="C13" s="418" t="s">
        <v>6</v>
      </c>
      <c r="D13" s="419"/>
      <c r="E13" s="280">
        <f t="shared" si="1"/>
        <v>19</v>
      </c>
      <c r="F13" s="418" t="s">
        <v>42</v>
      </c>
      <c r="G13" s="418" t="s">
        <v>6</v>
      </c>
      <c r="H13" s="419"/>
      <c r="I13" s="74">
        <f t="shared" si="2"/>
        <v>29</v>
      </c>
      <c r="J13" s="428" t="s">
        <v>50</v>
      </c>
      <c r="K13" s="418" t="s">
        <v>6</v>
      </c>
      <c r="L13" s="429"/>
      <c r="M13" s="280">
        <f t="shared" si="3"/>
        <v>39</v>
      </c>
      <c r="N13" s="418" t="s">
        <v>59</v>
      </c>
      <c r="O13" s="418" t="s">
        <v>6</v>
      </c>
      <c r="P13" s="419"/>
      <c r="Q13" s="280">
        <f t="shared" si="4"/>
        <v>49</v>
      </c>
      <c r="R13" s="418" t="s">
        <v>51</v>
      </c>
      <c r="S13" s="418" t="s">
        <v>6</v>
      </c>
      <c r="T13" s="419"/>
      <c r="U13" s="429"/>
    </row>
    <row r="14" spans="1:25" ht="20.45" customHeight="1" thickBot="1">
      <c r="A14" s="281">
        <f t="shared" si="0"/>
        <v>10</v>
      </c>
      <c r="B14" s="420" t="s">
        <v>33</v>
      </c>
      <c r="C14" s="420" t="s">
        <v>6</v>
      </c>
      <c r="D14" s="421"/>
      <c r="E14" s="281">
        <f t="shared" si="1"/>
        <v>20</v>
      </c>
      <c r="F14" s="420" t="s">
        <v>28</v>
      </c>
      <c r="G14" s="420" t="s">
        <v>6</v>
      </c>
      <c r="H14" s="421"/>
      <c r="I14" s="273">
        <f t="shared" si="2"/>
        <v>30</v>
      </c>
      <c r="J14" s="430" t="s">
        <v>26</v>
      </c>
      <c r="K14" s="420" t="s">
        <v>6</v>
      </c>
      <c r="L14" s="431"/>
      <c r="M14" s="281">
        <f t="shared" si="3"/>
        <v>40</v>
      </c>
      <c r="N14" s="420" t="s">
        <v>60</v>
      </c>
      <c r="O14" s="420" t="s">
        <v>6</v>
      </c>
      <c r="P14" s="421"/>
      <c r="Q14" s="281">
        <f t="shared" si="4"/>
        <v>50</v>
      </c>
      <c r="R14" s="420" t="s">
        <v>277</v>
      </c>
      <c r="S14" s="420" t="s">
        <v>6</v>
      </c>
      <c r="T14" s="421"/>
      <c r="U14" s="429"/>
    </row>
    <row r="15" spans="1:25" ht="6.6" customHeight="1">
      <c r="A15" s="42"/>
      <c r="B15" s="43"/>
      <c r="C15" s="43"/>
      <c r="D15" s="43"/>
      <c r="E15" s="44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6"/>
      <c r="S15" s="46"/>
      <c r="T15" s="46"/>
      <c r="U15" s="46"/>
      <c r="V15" s="46"/>
      <c r="W15" s="46"/>
    </row>
    <row r="16" spans="1:25" ht="23.25" customHeight="1" thickBot="1">
      <c r="A16" s="22" t="s">
        <v>16</v>
      </c>
      <c r="B16" s="43"/>
      <c r="C16" s="43"/>
      <c r="D16" s="43"/>
      <c r="E16" s="44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6"/>
      <c r="S16" s="46"/>
      <c r="T16" s="46"/>
      <c r="U16" s="46"/>
      <c r="V16" s="45"/>
      <c r="W16" s="45"/>
    </row>
    <row r="17" spans="1:23">
      <c r="A17" s="11" t="s">
        <v>2</v>
      </c>
      <c r="B17" s="12">
        <v>41</v>
      </c>
      <c r="C17" s="12">
        <v>42</v>
      </c>
      <c r="D17" s="12">
        <v>43</v>
      </c>
      <c r="E17" s="12">
        <v>44</v>
      </c>
      <c r="F17" s="12">
        <v>45</v>
      </c>
      <c r="G17" s="12">
        <v>46</v>
      </c>
      <c r="H17" s="13">
        <v>47</v>
      </c>
      <c r="I17" s="12">
        <v>48</v>
      </c>
      <c r="J17" s="12">
        <v>49</v>
      </c>
      <c r="K17" s="580">
        <v>50</v>
      </c>
      <c r="L17" s="579">
        <v>51</v>
      </c>
      <c r="M17" s="12">
        <v>52</v>
      </c>
      <c r="N17" s="12">
        <v>53</v>
      </c>
      <c r="O17" s="12">
        <v>54</v>
      </c>
      <c r="P17" s="12">
        <v>55</v>
      </c>
      <c r="Q17" s="12">
        <v>56</v>
      </c>
      <c r="R17" s="13">
        <v>57</v>
      </c>
      <c r="S17" s="12">
        <v>58</v>
      </c>
      <c r="T17" s="13">
        <v>59</v>
      </c>
      <c r="U17" s="566">
        <v>60</v>
      </c>
      <c r="V17" s="567"/>
      <c r="W17" s="547"/>
    </row>
    <row r="18" spans="1:23" s="48" customFormat="1" ht="18.75">
      <c r="A18" s="47">
        <v>1</v>
      </c>
      <c r="B18" s="88">
        <v>69</v>
      </c>
      <c r="C18" s="88">
        <v>43</v>
      </c>
      <c r="D18" s="88">
        <v>9</v>
      </c>
      <c r="E18" s="88">
        <v>98</v>
      </c>
      <c r="F18" s="88">
        <v>6</v>
      </c>
      <c r="G18" s="88">
        <v>64</v>
      </c>
      <c r="H18" s="88">
        <v>42</v>
      </c>
      <c r="I18" s="89">
        <v>2</v>
      </c>
      <c r="J18" s="574">
        <v>5</v>
      </c>
      <c r="K18" s="581">
        <v>23</v>
      </c>
      <c r="L18" s="578">
        <v>58</v>
      </c>
      <c r="M18" s="575">
        <v>2</v>
      </c>
      <c r="N18" s="89">
        <v>4</v>
      </c>
      <c r="O18" s="89">
        <v>88</v>
      </c>
      <c r="P18" s="89">
        <v>35</v>
      </c>
      <c r="Q18" s="89">
        <v>94</v>
      </c>
      <c r="R18" s="89">
        <v>5</v>
      </c>
      <c r="S18" s="89">
        <v>6</v>
      </c>
      <c r="T18" s="563">
        <v>42</v>
      </c>
      <c r="U18" s="570">
        <v>64</v>
      </c>
      <c r="V18" s="572"/>
      <c r="W18" s="548"/>
    </row>
    <row r="19" spans="1:23" ht="18.75">
      <c r="A19" s="47">
        <v>2</v>
      </c>
      <c r="B19" s="89">
        <v>-4</v>
      </c>
      <c r="C19" s="89">
        <v>-12</v>
      </c>
      <c r="D19" s="89">
        <v>2</v>
      </c>
      <c r="E19" s="89">
        <v>12</v>
      </c>
      <c r="F19" s="89">
        <v>81</v>
      </c>
      <c r="G19" s="89">
        <v>52</v>
      </c>
      <c r="H19" s="89">
        <v>96</v>
      </c>
      <c r="I19" s="89">
        <v>45</v>
      </c>
      <c r="J19" s="563">
        <v>94</v>
      </c>
      <c r="K19" s="582">
        <v>6</v>
      </c>
      <c r="L19" s="575">
        <v>92</v>
      </c>
      <c r="M19" s="575">
        <v>45</v>
      </c>
      <c r="N19" s="89">
        <v>8</v>
      </c>
      <c r="O19" s="89">
        <v>23</v>
      </c>
      <c r="P19" s="89">
        <v>6</v>
      </c>
      <c r="Q19" s="89">
        <v>-3</v>
      </c>
      <c r="R19" s="89">
        <v>29</v>
      </c>
      <c r="S19" s="89">
        <v>72</v>
      </c>
      <c r="T19" s="563">
        <v>98</v>
      </c>
      <c r="U19" s="561">
        <v>53</v>
      </c>
      <c r="V19" s="560"/>
      <c r="W19" s="548"/>
    </row>
    <row r="20" spans="1:23" ht="18.75">
      <c r="A20" s="47">
        <v>3</v>
      </c>
      <c r="B20" s="89">
        <v>-8</v>
      </c>
      <c r="C20" s="89">
        <v>5</v>
      </c>
      <c r="D20" s="89">
        <v>41</v>
      </c>
      <c r="E20" s="89">
        <v>7</v>
      </c>
      <c r="F20" s="89">
        <v>-23</v>
      </c>
      <c r="G20" s="89">
        <v>9</v>
      </c>
      <c r="H20" s="89">
        <v>3</v>
      </c>
      <c r="I20" s="89">
        <v>76</v>
      </c>
      <c r="J20" s="563">
        <v>6</v>
      </c>
      <c r="K20" s="582">
        <v>7</v>
      </c>
      <c r="L20" s="575">
        <v>7</v>
      </c>
      <c r="M20" s="575">
        <v>-6</v>
      </c>
      <c r="N20" s="89">
        <v>12</v>
      </c>
      <c r="O20" s="89">
        <v>6</v>
      </c>
      <c r="P20" s="89">
        <v>78</v>
      </c>
      <c r="Q20" s="89">
        <v>12</v>
      </c>
      <c r="R20" s="89">
        <v>4</v>
      </c>
      <c r="S20" s="89">
        <v>-41</v>
      </c>
      <c r="T20" s="563">
        <v>3</v>
      </c>
      <c r="U20" s="561">
        <v>-6</v>
      </c>
      <c r="V20" s="560"/>
      <c r="W20" s="548"/>
    </row>
    <row r="21" spans="1:23" ht="18.75">
      <c r="A21" s="47">
        <v>4</v>
      </c>
      <c r="B21" s="92">
        <v>52</v>
      </c>
      <c r="C21" s="92">
        <v>8</v>
      </c>
      <c r="D21" s="92">
        <v>35</v>
      </c>
      <c r="E21" s="92">
        <v>75</v>
      </c>
      <c r="F21" s="92">
        <v>-9</v>
      </c>
      <c r="G21" s="92">
        <v>-3</v>
      </c>
      <c r="H21" s="92">
        <v>-7</v>
      </c>
      <c r="I21" s="89">
        <v>-3</v>
      </c>
      <c r="J21" s="564">
        <v>26</v>
      </c>
      <c r="K21" s="95">
        <v>97</v>
      </c>
      <c r="L21" s="576">
        <v>6</v>
      </c>
      <c r="M21" s="576">
        <v>-13</v>
      </c>
      <c r="N21" s="92">
        <v>76</v>
      </c>
      <c r="O21" s="95">
        <v>9</v>
      </c>
      <c r="P21" s="92">
        <v>9</v>
      </c>
      <c r="Q21" s="92">
        <v>-7</v>
      </c>
      <c r="R21" s="92">
        <v>-21</v>
      </c>
      <c r="S21" s="92">
        <v>-3</v>
      </c>
      <c r="T21" s="564">
        <v>-6</v>
      </c>
      <c r="U21" s="571">
        <v>2</v>
      </c>
      <c r="V21" s="562"/>
      <c r="W21" s="548"/>
    </row>
    <row r="22" spans="1:23" s="86" customFormat="1" ht="36.75" customHeight="1" thickBot="1">
      <c r="A22" s="107" t="s">
        <v>3</v>
      </c>
      <c r="B22" s="108"/>
      <c r="C22" s="108"/>
      <c r="D22" s="108"/>
      <c r="E22" s="108"/>
      <c r="F22" s="108"/>
      <c r="G22" s="108"/>
      <c r="H22" s="108"/>
      <c r="I22" s="108"/>
      <c r="J22" s="108"/>
      <c r="K22" s="577"/>
      <c r="L22" s="577"/>
      <c r="M22" s="108"/>
      <c r="N22" s="108"/>
      <c r="O22" s="108"/>
      <c r="P22" s="108"/>
      <c r="Q22" s="108"/>
      <c r="R22" s="108"/>
      <c r="S22" s="108"/>
      <c r="T22" s="565"/>
      <c r="U22" s="568"/>
      <c r="V22" s="569"/>
      <c r="W22" s="549"/>
    </row>
    <row r="23" spans="1:23" ht="20.45" customHeight="1" thickBot="1"/>
    <row r="24" spans="1:23">
      <c r="A24" s="11" t="s">
        <v>2</v>
      </c>
      <c r="B24" s="12">
        <v>61</v>
      </c>
      <c r="C24" s="12">
        <v>62</v>
      </c>
      <c r="D24" s="12">
        <v>63</v>
      </c>
      <c r="E24" s="12">
        <v>64</v>
      </c>
      <c r="F24" s="12">
        <v>65</v>
      </c>
      <c r="G24" s="12">
        <v>66</v>
      </c>
      <c r="H24" s="13">
        <v>67</v>
      </c>
      <c r="I24" s="12">
        <v>68</v>
      </c>
      <c r="J24" s="13">
        <v>69</v>
      </c>
      <c r="K24" s="12">
        <v>70</v>
      </c>
      <c r="L24" s="479">
        <v>71</v>
      </c>
      <c r="M24" s="12">
        <v>72</v>
      </c>
      <c r="N24" s="12">
        <v>73</v>
      </c>
      <c r="O24" s="12">
        <v>74</v>
      </c>
      <c r="P24" s="12">
        <v>75</v>
      </c>
      <c r="Q24" s="12">
        <v>76</v>
      </c>
      <c r="R24" s="13">
        <v>77</v>
      </c>
      <c r="S24" s="12">
        <v>78</v>
      </c>
      <c r="T24" s="13">
        <v>79</v>
      </c>
      <c r="U24" s="587">
        <v>80</v>
      </c>
      <c r="V24" s="588"/>
      <c r="W24" s="597"/>
    </row>
    <row r="25" spans="1:23" s="48" customFormat="1" ht="18.75">
      <c r="A25" s="47">
        <v>1</v>
      </c>
      <c r="B25" s="49">
        <v>97</v>
      </c>
      <c r="C25" s="49">
        <v>69</v>
      </c>
      <c r="D25" s="49">
        <v>35</v>
      </c>
      <c r="E25" s="49">
        <v>70</v>
      </c>
      <c r="F25" s="49">
        <v>13</v>
      </c>
      <c r="G25" s="49">
        <v>92</v>
      </c>
      <c r="H25" s="50">
        <v>18</v>
      </c>
      <c r="I25" s="49">
        <v>25</v>
      </c>
      <c r="J25" s="50">
        <v>93</v>
      </c>
      <c r="K25" s="49">
        <v>81</v>
      </c>
      <c r="L25" s="583">
        <v>27</v>
      </c>
      <c r="M25" s="49">
        <v>24</v>
      </c>
      <c r="N25" s="49">
        <v>52</v>
      </c>
      <c r="O25" s="52">
        <v>57</v>
      </c>
      <c r="P25" s="49">
        <v>22</v>
      </c>
      <c r="Q25" s="52">
        <v>32</v>
      </c>
      <c r="R25" s="50">
        <v>55</v>
      </c>
      <c r="S25" s="49">
        <v>12</v>
      </c>
      <c r="T25" s="50">
        <v>43</v>
      </c>
      <c r="U25" s="589">
        <v>71</v>
      </c>
      <c r="V25" s="590"/>
      <c r="W25" s="597"/>
    </row>
    <row r="26" spans="1:23" ht="18.75">
      <c r="A26" s="47">
        <v>2</v>
      </c>
      <c r="B26" s="49">
        <v>62</v>
      </c>
      <c r="C26" s="49">
        <v>-51</v>
      </c>
      <c r="D26" s="49">
        <v>91</v>
      </c>
      <c r="E26" s="49">
        <v>-43</v>
      </c>
      <c r="F26" s="49">
        <v>89</v>
      </c>
      <c r="G26" s="49">
        <v>35</v>
      </c>
      <c r="H26" s="53">
        <v>61</v>
      </c>
      <c r="I26" s="49">
        <v>86</v>
      </c>
      <c r="J26" s="53">
        <v>21</v>
      </c>
      <c r="K26" s="49">
        <v>59</v>
      </c>
      <c r="L26" s="583">
        <v>81</v>
      </c>
      <c r="M26" s="49">
        <v>88</v>
      </c>
      <c r="N26" s="49">
        <v>71</v>
      </c>
      <c r="O26" s="52">
        <v>-34</v>
      </c>
      <c r="P26" s="49">
        <v>53</v>
      </c>
      <c r="Q26" s="52">
        <v>58</v>
      </c>
      <c r="R26" s="53">
        <v>-39</v>
      </c>
      <c r="S26" s="49">
        <v>65</v>
      </c>
      <c r="T26" s="53">
        <v>65</v>
      </c>
      <c r="U26" s="591">
        <v>23</v>
      </c>
      <c r="V26" s="592"/>
      <c r="W26" s="597"/>
    </row>
    <row r="27" spans="1:23" ht="18.75">
      <c r="A27" s="47">
        <v>3</v>
      </c>
      <c r="B27" s="49">
        <v>41</v>
      </c>
      <c r="C27" s="49">
        <v>34</v>
      </c>
      <c r="D27" s="49">
        <v>27</v>
      </c>
      <c r="E27" s="49">
        <v>-22</v>
      </c>
      <c r="F27" s="49">
        <v>46</v>
      </c>
      <c r="G27" s="49">
        <v>61</v>
      </c>
      <c r="H27" s="53">
        <v>-35</v>
      </c>
      <c r="I27" s="49">
        <v>61</v>
      </c>
      <c r="J27" s="53">
        <v>-40</v>
      </c>
      <c r="K27" s="585">
        <v>36</v>
      </c>
      <c r="L27" s="583">
        <v>53</v>
      </c>
      <c r="M27" s="49">
        <v>-73</v>
      </c>
      <c r="N27" s="49">
        <v>94</v>
      </c>
      <c r="O27" s="52">
        <v>69</v>
      </c>
      <c r="P27" s="49">
        <v>46</v>
      </c>
      <c r="Q27" s="52">
        <v>71</v>
      </c>
      <c r="R27" s="53">
        <v>-12</v>
      </c>
      <c r="S27" s="49">
        <v>79</v>
      </c>
      <c r="T27" s="53">
        <v>-37</v>
      </c>
      <c r="U27" s="593">
        <v>54</v>
      </c>
      <c r="V27" s="594"/>
      <c r="W27" s="550"/>
    </row>
    <row r="28" spans="1:23" s="86" customFormat="1" ht="36.75" customHeight="1" thickBot="1">
      <c r="A28" s="107" t="s">
        <v>3</v>
      </c>
      <c r="B28" s="332"/>
      <c r="C28" s="332"/>
      <c r="D28" s="332"/>
      <c r="E28" s="332"/>
      <c r="F28" s="332"/>
      <c r="G28" s="332"/>
      <c r="H28" s="332"/>
      <c r="I28" s="332"/>
      <c r="J28" s="332"/>
      <c r="K28" s="586"/>
      <c r="L28" s="584"/>
      <c r="M28" s="332"/>
      <c r="N28" s="332"/>
      <c r="O28" s="332"/>
      <c r="P28" s="332"/>
      <c r="Q28" s="332"/>
      <c r="R28" s="332"/>
      <c r="S28" s="332"/>
      <c r="T28" s="332"/>
      <c r="U28" s="595"/>
      <c r="V28" s="596"/>
      <c r="W28" s="551"/>
    </row>
  </sheetData>
  <mergeCells count="18">
    <mergeCell ref="U27:V27"/>
    <mergeCell ref="U28:V28"/>
    <mergeCell ref="W24:W26"/>
    <mergeCell ref="U22:V22"/>
    <mergeCell ref="X10:Y10"/>
    <mergeCell ref="U24:V24"/>
    <mergeCell ref="U25:V25"/>
    <mergeCell ref="U26:V26"/>
    <mergeCell ref="U17:V17"/>
    <mergeCell ref="U18:V18"/>
    <mergeCell ref="U19:V19"/>
    <mergeCell ref="U20:V20"/>
    <mergeCell ref="U21:V21"/>
    <mergeCell ref="Q2:R3"/>
    <mergeCell ref="Q1:R1"/>
    <mergeCell ref="S2:U3"/>
    <mergeCell ref="V1:V3"/>
    <mergeCell ref="S1:U1"/>
  </mergeCells>
  <pageMargins left="0.43307086614173229" right="0" top="0" bottom="0" header="0.51181102362204722" footer="0.51181102362204722"/>
  <pageSetup paperSize="9" firstPageNumber="0" orientation="landscape" horizontalDpi="4294967293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opLeftCell="A3" zoomScale="90" zoomScaleNormal="90" zoomScalePageLayoutView="70" workbookViewId="0">
      <selection activeCell="Y21" sqref="Y21"/>
    </sheetView>
  </sheetViews>
  <sheetFormatPr defaultColWidth="8.85546875" defaultRowHeight="15"/>
  <cols>
    <col min="2" max="2" width="6.28515625" bestFit="1" customWidth="1"/>
    <col min="3" max="3" width="6" customWidth="1"/>
    <col min="4" max="4" width="6.28515625" bestFit="1" customWidth="1"/>
    <col min="5" max="5" width="6.85546875" bestFit="1" customWidth="1"/>
    <col min="6" max="7" width="6.28515625" bestFit="1" customWidth="1"/>
    <col min="8" max="8" width="6.85546875" bestFit="1" customWidth="1"/>
    <col min="9" max="9" width="6.28515625" bestFit="1" customWidth="1"/>
    <col min="10" max="10" width="6.28515625" customWidth="1"/>
    <col min="11" max="11" width="6" customWidth="1"/>
    <col min="12" max="12" width="6.28515625" bestFit="1" customWidth="1"/>
    <col min="13" max="13" width="6.85546875" bestFit="1" customWidth="1"/>
    <col min="14" max="14" width="5.85546875" customWidth="1"/>
    <col min="15" max="15" width="6.85546875" bestFit="1" customWidth="1"/>
    <col min="16" max="17" width="6.28515625" bestFit="1" customWidth="1"/>
    <col min="18" max="18" width="6.85546875" bestFit="1" customWidth="1"/>
    <col min="19" max="19" width="6.28515625" bestFit="1" customWidth="1"/>
    <col min="20" max="20" width="6.85546875" bestFit="1" customWidth="1"/>
    <col min="21" max="21" width="6" customWidth="1"/>
  </cols>
  <sheetData>
    <row r="1" spans="1:21" ht="16.5">
      <c r="R1" s="517" t="s">
        <v>260</v>
      </c>
      <c r="S1" s="517"/>
      <c r="T1" s="517" t="s">
        <v>259</v>
      </c>
      <c r="U1" s="517"/>
    </row>
    <row r="2" spans="1:21" ht="31.5">
      <c r="A2" s="54"/>
      <c r="B2" s="5"/>
      <c r="C2" s="5"/>
      <c r="D2" s="5"/>
      <c r="E2" s="5"/>
      <c r="F2" s="5"/>
      <c r="G2" s="5"/>
      <c r="H2" s="5"/>
      <c r="I2" s="5"/>
      <c r="J2" s="5"/>
      <c r="K2" s="266" t="s">
        <v>280</v>
      </c>
      <c r="L2" s="5"/>
      <c r="M2" s="5"/>
      <c r="N2" s="5"/>
      <c r="O2" s="5"/>
      <c r="P2" s="5"/>
      <c r="Q2" s="5"/>
      <c r="R2" s="518"/>
      <c r="S2" s="518"/>
      <c r="T2" s="518"/>
      <c r="U2" s="518"/>
    </row>
    <row r="3" spans="1:21" ht="23.25" customHeight="1">
      <c r="A3" s="55"/>
      <c r="B3" s="8"/>
      <c r="C3" s="8"/>
      <c r="D3" s="8"/>
      <c r="E3" s="8"/>
      <c r="F3" s="56"/>
      <c r="G3" s="20"/>
      <c r="H3" s="20"/>
      <c r="I3" s="20"/>
      <c r="J3" s="5"/>
      <c r="K3" s="79" t="s">
        <v>8</v>
      </c>
      <c r="L3" s="21"/>
      <c r="M3" s="21"/>
      <c r="N3" s="21"/>
      <c r="O3" s="21"/>
      <c r="P3" s="21"/>
      <c r="Q3" s="21"/>
      <c r="R3" s="518"/>
      <c r="S3" s="518"/>
      <c r="T3" s="518"/>
      <c r="U3" s="518"/>
    </row>
    <row r="4" spans="1:21" ht="24" thickBot="1">
      <c r="A4" s="22" t="s">
        <v>15</v>
      </c>
      <c r="B4" s="24"/>
      <c r="C4" s="24"/>
      <c r="D4" s="24"/>
      <c r="F4" s="23"/>
      <c r="G4" s="73"/>
      <c r="H4" s="73"/>
      <c r="I4" s="73"/>
      <c r="J4" s="73"/>
      <c r="K4" s="26" t="s">
        <v>9</v>
      </c>
      <c r="L4" s="22"/>
      <c r="M4" s="23"/>
      <c r="N4" s="23"/>
      <c r="O4" s="22" t="s">
        <v>17</v>
      </c>
      <c r="Q4" s="25"/>
      <c r="R4" s="25"/>
      <c r="S4" s="25"/>
      <c r="T4" s="25"/>
      <c r="U4" s="25"/>
    </row>
    <row r="5" spans="1:21" ht="20.100000000000001" customHeight="1">
      <c r="A5" s="27">
        <v>1</v>
      </c>
      <c r="B5" s="28" t="s">
        <v>34</v>
      </c>
      <c r="C5" s="161"/>
      <c r="D5" s="155" t="s">
        <v>6</v>
      </c>
      <c r="E5" s="333"/>
      <c r="F5" s="57">
        <f>+A19+1</f>
        <v>16</v>
      </c>
      <c r="G5" s="252" t="s">
        <v>47</v>
      </c>
      <c r="H5" s="213"/>
      <c r="I5" s="62" t="s">
        <v>6</v>
      </c>
      <c r="J5" s="337"/>
      <c r="K5" s="58"/>
      <c r="L5" s="27">
        <v>31</v>
      </c>
      <c r="M5" s="59" t="s">
        <v>61</v>
      </c>
      <c r="N5" s="29"/>
      <c r="O5" s="29" t="s">
        <v>6</v>
      </c>
      <c r="P5" s="333"/>
      <c r="Q5" s="30">
        <f>+L19+1</f>
        <v>46</v>
      </c>
      <c r="R5" s="59" t="s">
        <v>264</v>
      </c>
      <c r="S5" s="29"/>
      <c r="T5" s="29" t="s">
        <v>6</v>
      </c>
      <c r="U5" s="337"/>
    </row>
    <row r="6" spans="1:21" ht="20.100000000000001" customHeight="1">
      <c r="A6" s="32">
        <f t="shared" ref="A6:A19" si="0">A5+1</f>
        <v>2</v>
      </c>
      <c r="B6" s="33" t="s">
        <v>35</v>
      </c>
      <c r="C6" s="34"/>
      <c r="D6" s="154" t="s">
        <v>6</v>
      </c>
      <c r="E6" s="334"/>
      <c r="F6" s="60">
        <f t="shared" ref="F6:F19" si="1">F5+1</f>
        <v>17</v>
      </c>
      <c r="G6" s="33" t="s">
        <v>48</v>
      </c>
      <c r="H6" s="34"/>
      <c r="I6" s="154" t="s">
        <v>6</v>
      </c>
      <c r="J6" s="338"/>
      <c r="K6" s="58"/>
      <c r="L6" s="32">
        <f t="shared" ref="L6:L19" si="2">L5+1</f>
        <v>32</v>
      </c>
      <c r="M6" s="61" t="s">
        <v>62</v>
      </c>
      <c r="N6" s="35"/>
      <c r="O6" s="35" t="s">
        <v>6</v>
      </c>
      <c r="P6" s="334"/>
      <c r="Q6" s="36">
        <f t="shared" ref="Q6:Q19" si="3">Q5+1</f>
        <v>47</v>
      </c>
      <c r="R6" s="61" t="s">
        <v>73</v>
      </c>
      <c r="S6" s="35"/>
      <c r="T6" s="35" t="s">
        <v>6</v>
      </c>
      <c r="U6" s="338"/>
    </row>
    <row r="7" spans="1:21" ht="20.100000000000001" customHeight="1">
      <c r="A7" s="32">
        <f t="shared" si="0"/>
        <v>3</v>
      </c>
      <c r="B7" s="33" t="s">
        <v>36</v>
      </c>
      <c r="C7" s="34"/>
      <c r="D7" s="154" t="s">
        <v>6</v>
      </c>
      <c r="E7" s="334"/>
      <c r="F7" s="60">
        <f t="shared" si="1"/>
        <v>18</v>
      </c>
      <c r="G7" s="33" t="s">
        <v>49</v>
      </c>
      <c r="H7" s="34"/>
      <c r="I7" s="154" t="s">
        <v>6</v>
      </c>
      <c r="J7" s="338"/>
      <c r="K7" s="58"/>
      <c r="L7" s="32">
        <f t="shared" si="2"/>
        <v>33</v>
      </c>
      <c r="M7" s="61" t="s">
        <v>63</v>
      </c>
      <c r="N7" s="35"/>
      <c r="O7" s="35" t="s">
        <v>6</v>
      </c>
      <c r="P7" s="334"/>
      <c r="Q7" s="36">
        <f t="shared" si="3"/>
        <v>48</v>
      </c>
      <c r="R7" s="61" t="s">
        <v>74</v>
      </c>
      <c r="S7" s="35"/>
      <c r="T7" s="35" t="s">
        <v>6</v>
      </c>
      <c r="U7" s="338"/>
    </row>
    <row r="8" spans="1:21" ht="20.100000000000001" customHeight="1">
      <c r="A8" s="32">
        <f t="shared" si="0"/>
        <v>4</v>
      </c>
      <c r="B8" s="33" t="s">
        <v>37</v>
      </c>
      <c r="C8" s="34"/>
      <c r="D8" s="154" t="s">
        <v>6</v>
      </c>
      <c r="E8" s="334"/>
      <c r="F8" s="60">
        <f t="shared" si="1"/>
        <v>19</v>
      </c>
      <c r="G8" s="33" t="s">
        <v>50</v>
      </c>
      <c r="H8" s="34"/>
      <c r="I8" s="154" t="s">
        <v>6</v>
      </c>
      <c r="J8" s="338"/>
      <c r="K8" s="58"/>
      <c r="L8" s="32">
        <f t="shared" si="2"/>
        <v>34</v>
      </c>
      <c r="M8" s="61" t="s">
        <v>64</v>
      </c>
      <c r="N8" s="62"/>
      <c r="O8" s="35" t="s">
        <v>6</v>
      </c>
      <c r="P8" s="334"/>
      <c r="Q8" s="36">
        <f t="shared" si="3"/>
        <v>49</v>
      </c>
      <c r="R8" s="61" t="s">
        <v>75</v>
      </c>
      <c r="S8" s="62"/>
      <c r="T8" s="35" t="s">
        <v>6</v>
      </c>
      <c r="U8" s="338"/>
    </row>
    <row r="9" spans="1:21" ht="20.100000000000001" customHeight="1">
      <c r="A9" s="32">
        <f t="shared" si="0"/>
        <v>5</v>
      </c>
      <c r="B9" s="33" t="s">
        <v>38</v>
      </c>
      <c r="C9" s="34"/>
      <c r="D9" s="154" t="s">
        <v>6</v>
      </c>
      <c r="E9" s="334"/>
      <c r="F9" s="60">
        <f t="shared" si="1"/>
        <v>20</v>
      </c>
      <c r="G9" s="33" t="s">
        <v>26</v>
      </c>
      <c r="H9" s="34"/>
      <c r="I9" s="159" t="s">
        <v>6</v>
      </c>
      <c r="J9" s="338"/>
      <c r="K9" s="58"/>
      <c r="L9" s="32">
        <f t="shared" si="2"/>
        <v>35</v>
      </c>
      <c r="M9" s="61" t="s">
        <v>266</v>
      </c>
      <c r="N9" s="35"/>
      <c r="O9" s="35" t="s">
        <v>6</v>
      </c>
      <c r="P9" s="334"/>
      <c r="Q9" s="36">
        <f t="shared" si="3"/>
        <v>50</v>
      </c>
      <c r="R9" s="61" t="s">
        <v>76</v>
      </c>
      <c r="S9" s="35"/>
      <c r="T9" s="35" t="s">
        <v>6</v>
      </c>
      <c r="U9" s="338"/>
    </row>
    <row r="10" spans="1:21" ht="20.100000000000001" customHeight="1">
      <c r="A10" s="32">
        <f t="shared" si="0"/>
        <v>6</v>
      </c>
      <c r="B10" s="33" t="s">
        <v>39</v>
      </c>
      <c r="C10" s="34"/>
      <c r="D10" s="154" t="s">
        <v>6</v>
      </c>
      <c r="E10" s="334"/>
      <c r="F10" s="60">
        <f t="shared" si="1"/>
        <v>21</v>
      </c>
      <c r="G10" s="252" t="s">
        <v>51</v>
      </c>
      <c r="H10" s="213"/>
      <c r="I10" s="62" t="s">
        <v>6</v>
      </c>
      <c r="J10" s="339"/>
      <c r="K10" s="58"/>
      <c r="L10" s="32">
        <f t="shared" si="2"/>
        <v>36</v>
      </c>
      <c r="M10" s="61" t="s">
        <v>65</v>
      </c>
      <c r="N10" s="62"/>
      <c r="O10" s="35" t="s">
        <v>6</v>
      </c>
      <c r="P10" s="334"/>
      <c r="Q10" s="36">
        <f t="shared" si="3"/>
        <v>51</v>
      </c>
      <c r="R10" s="61" t="s">
        <v>77</v>
      </c>
      <c r="S10" s="35"/>
      <c r="T10" s="35" t="s">
        <v>6</v>
      </c>
      <c r="U10" s="338"/>
    </row>
    <row r="11" spans="1:21" ht="20.100000000000001" customHeight="1">
      <c r="A11" s="32">
        <f t="shared" si="0"/>
        <v>7</v>
      </c>
      <c r="B11" s="33" t="s">
        <v>40</v>
      </c>
      <c r="C11" s="34"/>
      <c r="D11" s="154" t="s">
        <v>6</v>
      </c>
      <c r="E11" s="334"/>
      <c r="F11" s="60">
        <f t="shared" si="1"/>
        <v>22</v>
      </c>
      <c r="G11" s="33" t="s">
        <v>52</v>
      </c>
      <c r="H11" s="34"/>
      <c r="I11" s="154" t="s">
        <v>6</v>
      </c>
      <c r="J11" s="338"/>
      <c r="K11" s="58"/>
      <c r="L11" s="32">
        <f t="shared" si="2"/>
        <v>37</v>
      </c>
      <c r="M11" s="61" t="s">
        <v>66</v>
      </c>
      <c r="N11" s="35"/>
      <c r="O11" s="35" t="s">
        <v>6</v>
      </c>
      <c r="P11" s="334"/>
      <c r="Q11" s="36">
        <f t="shared" si="3"/>
        <v>52</v>
      </c>
      <c r="R11" s="61" t="s">
        <v>78</v>
      </c>
      <c r="S11" s="35"/>
      <c r="T11" s="35" t="s">
        <v>6</v>
      </c>
      <c r="U11" s="338"/>
    </row>
    <row r="12" spans="1:21" ht="20.100000000000001" customHeight="1">
      <c r="A12" s="32">
        <f t="shared" si="0"/>
        <v>8</v>
      </c>
      <c r="B12" s="33" t="s">
        <v>41</v>
      </c>
      <c r="C12" s="34"/>
      <c r="D12" s="154" t="s">
        <v>6</v>
      </c>
      <c r="E12" s="334"/>
      <c r="F12" s="60">
        <f t="shared" si="1"/>
        <v>23</v>
      </c>
      <c r="G12" s="33" t="s">
        <v>53</v>
      </c>
      <c r="H12" s="34"/>
      <c r="I12" s="154" t="s">
        <v>6</v>
      </c>
      <c r="J12" s="338"/>
      <c r="K12" s="58"/>
      <c r="L12" s="32">
        <f t="shared" si="2"/>
        <v>38</v>
      </c>
      <c r="M12" s="61" t="s">
        <v>67</v>
      </c>
      <c r="N12" s="35"/>
      <c r="O12" s="35" t="s">
        <v>6</v>
      </c>
      <c r="P12" s="334"/>
      <c r="Q12" s="36">
        <f t="shared" si="3"/>
        <v>53</v>
      </c>
      <c r="R12" s="61" t="s">
        <v>79</v>
      </c>
      <c r="S12" s="35"/>
      <c r="T12" s="35" t="s">
        <v>6</v>
      </c>
      <c r="U12" s="338"/>
    </row>
    <row r="13" spans="1:21" ht="20.100000000000001" customHeight="1">
      <c r="A13" s="32">
        <f t="shared" si="0"/>
        <v>9</v>
      </c>
      <c r="B13" s="33" t="s">
        <v>42</v>
      </c>
      <c r="C13" s="34"/>
      <c r="D13" s="154" t="s">
        <v>6</v>
      </c>
      <c r="E13" s="334"/>
      <c r="F13" s="60">
        <f t="shared" si="1"/>
        <v>24</v>
      </c>
      <c r="G13" s="33" t="s">
        <v>54</v>
      </c>
      <c r="H13" s="34"/>
      <c r="I13" s="154" t="s">
        <v>6</v>
      </c>
      <c r="J13" s="338"/>
      <c r="K13" s="58"/>
      <c r="L13" s="32">
        <f t="shared" si="2"/>
        <v>39</v>
      </c>
      <c r="M13" s="61" t="s">
        <v>267</v>
      </c>
      <c r="N13" s="35"/>
      <c r="O13" s="35" t="s">
        <v>6</v>
      </c>
      <c r="P13" s="334"/>
      <c r="Q13" s="36">
        <f t="shared" si="3"/>
        <v>54</v>
      </c>
      <c r="R13" s="61" t="s">
        <v>80</v>
      </c>
      <c r="S13" s="35"/>
      <c r="T13" s="35" t="s">
        <v>6</v>
      </c>
      <c r="U13" s="338"/>
    </row>
    <row r="14" spans="1:21" ht="20.100000000000001" customHeight="1">
      <c r="A14" s="32">
        <f t="shared" si="0"/>
        <v>10</v>
      </c>
      <c r="B14" s="33" t="s">
        <v>28</v>
      </c>
      <c r="C14" s="34"/>
      <c r="D14" s="159" t="s">
        <v>6</v>
      </c>
      <c r="E14" s="334"/>
      <c r="F14" s="60">
        <f t="shared" si="1"/>
        <v>25</v>
      </c>
      <c r="G14" s="33" t="s">
        <v>55</v>
      </c>
      <c r="H14" s="34"/>
      <c r="I14" s="154" t="s">
        <v>6</v>
      </c>
      <c r="J14" s="338"/>
      <c r="K14" s="58"/>
      <c r="L14" s="32">
        <f t="shared" si="2"/>
        <v>40</v>
      </c>
      <c r="M14" s="61" t="s">
        <v>68</v>
      </c>
      <c r="N14" s="35"/>
      <c r="O14" s="35" t="s">
        <v>6</v>
      </c>
      <c r="P14" s="334"/>
      <c r="Q14" s="36">
        <f t="shared" si="3"/>
        <v>55</v>
      </c>
      <c r="R14" s="61" t="s">
        <v>81</v>
      </c>
      <c r="S14" s="35"/>
      <c r="T14" s="35" t="s">
        <v>6</v>
      </c>
      <c r="U14" s="338"/>
    </row>
    <row r="15" spans="1:21" ht="20.100000000000001" customHeight="1">
      <c r="A15" s="32">
        <f t="shared" si="0"/>
        <v>11</v>
      </c>
      <c r="B15" s="252" t="s">
        <v>43</v>
      </c>
      <c r="C15" s="213"/>
      <c r="D15" s="62" t="s">
        <v>6</v>
      </c>
      <c r="E15" s="335"/>
      <c r="F15" s="60">
        <f t="shared" si="1"/>
        <v>26</v>
      </c>
      <c r="G15" s="33" t="s">
        <v>56</v>
      </c>
      <c r="H15" s="34"/>
      <c r="I15" s="154" t="s">
        <v>6</v>
      </c>
      <c r="J15" s="338"/>
      <c r="K15" s="58"/>
      <c r="L15" s="32">
        <f t="shared" si="2"/>
        <v>41</v>
      </c>
      <c r="M15" s="61" t="s">
        <v>69</v>
      </c>
      <c r="N15" s="35"/>
      <c r="O15" s="35" t="s">
        <v>6</v>
      </c>
      <c r="P15" s="334"/>
      <c r="Q15" s="36">
        <f t="shared" si="3"/>
        <v>56</v>
      </c>
      <c r="R15" s="61" t="s">
        <v>82</v>
      </c>
      <c r="S15" s="35"/>
      <c r="T15" s="35" t="s">
        <v>6</v>
      </c>
      <c r="U15" s="338"/>
    </row>
    <row r="16" spans="1:21" ht="20.100000000000001" customHeight="1">
      <c r="A16" s="32">
        <f t="shared" si="0"/>
        <v>12</v>
      </c>
      <c r="B16" s="33" t="s">
        <v>44</v>
      </c>
      <c r="C16" s="34"/>
      <c r="D16" s="154" t="s">
        <v>6</v>
      </c>
      <c r="E16" s="334"/>
      <c r="F16" s="60">
        <f t="shared" si="1"/>
        <v>27</v>
      </c>
      <c r="G16" s="33" t="s">
        <v>57</v>
      </c>
      <c r="H16" s="34"/>
      <c r="I16" s="154" t="s">
        <v>6</v>
      </c>
      <c r="J16" s="338"/>
      <c r="K16" s="58"/>
      <c r="L16" s="32">
        <f t="shared" si="2"/>
        <v>42</v>
      </c>
      <c r="M16" s="61" t="s">
        <v>70</v>
      </c>
      <c r="N16" s="35"/>
      <c r="O16" s="35" t="s">
        <v>6</v>
      </c>
      <c r="P16" s="334"/>
      <c r="Q16" s="36">
        <f t="shared" si="3"/>
        <v>57</v>
      </c>
      <c r="R16" s="61" t="s">
        <v>265</v>
      </c>
      <c r="S16" s="35"/>
      <c r="T16" s="35" t="s">
        <v>6</v>
      </c>
      <c r="U16" s="338"/>
    </row>
    <row r="17" spans="1:21" ht="20.100000000000001" customHeight="1">
      <c r="A17" s="32">
        <f t="shared" si="0"/>
        <v>13</v>
      </c>
      <c r="B17" s="33" t="s">
        <v>13</v>
      </c>
      <c r="C17" s="34"/>
      <c r="D17" s="154" t="s">
        <v>6</v>
      </c>
      <c r="E17" s="334"/>
      <c r="F17" s="60">
        <f t="shared" si="1"/>
        <v>28</v>
      </c>
      <c r="G17" s="33" t="s">
        <v>58</v>
      </c>
      <c r="H17" s="34"/>
      <c r="I17" s="154" t="s">
        <v>6</v>
      </c>
      <c r="J17" s="338"/>
      <c r="K17" s="58"/>
      <c r="L17" s="32">
        <f t="shared" si="2"/>
        <v>43</v>
      </c>
      <c r="M17" s="61" t="s">
        <v>71</v>
      </c>
      <c r="N17" s="35"/>
      <c r="O17" s="35" t="s">
        <v>6</v>
      </c>
      <c r="P17" s="334"/>
      <c r="Q17" s="36">
        <f t="shared" si="3"/>
        <v>58</v>
      </c>
      <c r="R17" s="61" t="s">
        <v>83</v>
      </c>
      <c r="S17" s="35"/>
      <c r="T17" s="35" t="s">
        <v>6</v>
      </c>
      <c r="U17" s="338"/>
    </row>
    <row r="18" spans="1:21" ht="20.100000000000001" customHeight="1">
      <c r="A18" s="32">
        <f t="shared" si="0"/>
        <v>14</v>
      </c>
      <c r="B18" s="33" t="s">
        <v>45</v>
      </c>
      <c r="C18" s="34"/>
      <c r="D18" s="154" t="s">
        <v>6</v>
      </c>
      <c r="E18" s="334"/>
      <c r="F18" s="60">
        <f t="shared" si="1"/>
        <v>29</v>
      </c>
      <c r="G18" s="33" t="s">
        <v>59</v>
      </c>
      <c r="H18" s="34"/>
      <c r="I18" s="154" t="s">
        <v>6</v>
      </c>
      <c r="J18" s="338"/>
      <c r="K18" s="58"/>
      <c r="L18" s="32">
        <f t="shared" si="2"/>
        <v>44</v>
      </c>
      <c r="M18" s="61" t="s">
        <v>72</v>
      </c>
      <c r="N18" s="35"/>
      <c r="O18" s="35" t="s">
        <v>6</v>
      </c>
      <c r="P18" s="334"/>
      <c r="Q18" s="36">
        <f t="shared" si="3"/>
        <v>59</v>
      </c>
      <c r="R18" s="61" t="s">
        <v>84</v>
      </c>
      <c r="S18" s="62"/>
      <c r="T18" s="35" t="s">
        <v>6</v>
      </c>
      <c r="U18" s="338"/>
    </row>
    <row r="19" spans="1:21" ht="20.100000000000001" customHeight="1" thickBot="1">
      <c r="A19" s="37">
        <f t="shared" si="0"/>
        <v>15</v>
      </c>
      <c r="B19" s="38" t="s">
        <v>46</v>
      </c>
      <c r="C19" s="39"/>
      <c r="D19" s="106" t="s">
        <v>6</v>
      </c>
      <c r="E19" s="336"/>
      <c r="F19" s="63">
        <f t="shared" si="1"/>
        <v>30</v>
      </c>
      <c r="G19" s="38" t="s">
        <v>60</v>
      </c>
      <c r="H19" s="39"/>
      <c r="I19" s="106" t="s">
        <v>6</v>
      </c>
      <c r="J19" s="340"/>
      <c r="K19" s="58"/>
      <c r="L19" s="37">
        <f t="shared" si="2"/>
        <v>45</v>
      </c>
      <c r="M19" s="64" t="s">
        <v>268</v>
      </c>
      <c r="N19" s="40"/>
      <c r="O19" s="40" t="s">
        <v>6</v>
      </c>
      <c r="P19" s="336"/>
      <c r="Q19" s="41">
        <f t="shared" si="3"/>
        <v>60</v>
      </c>
      <c r="R19" s="64" t="s">
        <v>85</v>
      </c>
      <c r="S19" s="40"/>
      <c r="T19" s="40" t="s">
        <v>6</v>
      </c>
      <c r="U19" s="340"/>
    </row>
    <row r="20" spans="1:21" ht="17.100000000000001" customHeight="1">
      <c r="A20" s="65"/>
      <c r="B20" s="66"/>
      <c r="C20" s="66"/>
      <c r="D20" s="66"/>
      <c r="E20" s="67"/>
      <c r="F20" s="65"/>
      <c r="G20" s="66"/>
      <c r="H20" s="66"/>
      <c r="I20" s="66"/>
      <c r="J20" s="67"/>
      <c r="K20" s="58"/>
      <c r="L20" s="65"/>
      <c r="M20" s="66"/>
      <c r="N20" s="66"/>
      <c r="O20" s="66"/>
      <c r="P20" s="67"/>
      <c r="Q20" s="65"/>
      <c r="R20" s="66"/>
      <c r="S20" s="66"/>
      <c r="T20" s="66"/>
      <c r="U20" s="67"/>
    </row>
    <row r="21" spans="1:21" ht="23.25">
      <c r="A21" s="22" t="s">
        <v>16</v>
      </c>
      <c r="B21" s="43"/>
      <c r="C21" s="43"/>
      <c r="D21" s="43"/>
      <c r="E21" s="44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6"/>
      <c r="S21" s="46"/>
      <c r="T21" s="46"/>
      <c r="U21" s="45"/>
    </row>
    <row r="22" spans="1:21">
      <c r="A22" s="11" t="s">
        <v>2</v>
      </c>
      <c r="B22" s="12">
        <v>61</v>
      </c>
      <c r="C22" s="12">
        <f t="shared" ref="C22:U22" si="4">+B22+1</f>
        <v>62</v>
      </c>
      <c r="D22" s="12">
        <f t="shared" si="4"/>
        <v>63</v>
      </c>
      <c r="E22" s="12">
        <f t="shared" si="4"/>
        <v>64</v>
      </c>
      <c r="F22" s="12">
        <f t="shared" si="4"/>
        <v>65</v>
      </c>
      <c r="G22" s="12">
        <f t="shared" si="4"/>
        <v>66</v>
      </c>
      <c r="H22" s="12">
        <f t="shared" si="4"/>
        <v>67</v>
      </c>
      <c r="I22" s="12">
        <f t="shared" si="4"/>
        <v>68</v>
      </c>
      <c r="J22" s="12">
        <f t="shared" si="4"/>
        <v>69</v>
      </c>
      <c r="K22" s="13">
        <f t="shared" si="4"/>
        <v>70</v>
      </c>
      <c r="L22" s="12">
        <f t="shared" si="4"/>
        <v>71</v>
      </c>
      <c r="M22" s="12">
        <f t="shared" si="4"/>
        <v>72</v>
      </c>
      <c r="N22" s="12">
        <f t="shared" si="4"/>
        <v>73</v>
      </c>
      <c r="O22" s="12">
        <f t="shared" si="4"/>
        <v>74</v>
      </c>
      <c r="P22" s="12">
        <f t="shared" si="4"/>
        <v>75</v>
      </c>
      <c r="Q22" s="12">
        <f t="shared" si="4"/>
        <v>76</v>
      </c>
      <c r="R22" s="12">
        <f t="shared" si="4"/>
        <v>77</v>
      </c>
      <c r="S22" s="12">
        <f t="shared" si="4"/>
        <v>78</v>
      </c>
      <c r="T22" s="12">
        <f t="shared" si="4"/>
        <v>79</v>
      </c>
      <c r="U22" s="14">
        <f t="shared" si="4"/>
        <v>80</v>
      </c>
    </row>
    <row r="23" spans="1:21" ht="19.350000000000001" customHeight="1">
      <c r="A23" s="15">
        <v>1</v>
      </c>
      <c r="B23" s="320">
        <v>86</v>
      </c>
      <c r="C23" s="320">
        <v>63</v>
      </c>
      <c r="D23" s="320">
        <v>75</v>
      </c>
      <c r="E23" s="320">
        <v>63</v>
      </c>
      <c r="F23" s="320">
        <v>71</v>
      </c>
      <c r="G23" s="320">
        <v>14</v>
      </c>
      <c r="H23" s="320">
        <v>88</v>
      </c>
      <c r="I23" s="320">
        <v>77</v>
      </c>
      <c r="J23" s="321">
        <v>56</v>
      </c>
      <c r="K23" s="322">
        <v>30</v>
      </c>
      <c r="L23" s="344">
        <v>38</v>
      </c>
      <c r="M23" s="320">
        <v>17</v>
      </c>
      <c r="N23" s="321">
        <v>69</v>
      </c>
      <c r="O23" s="320">
        <v>89</v>
      </c>
      <c r="P23" s="320">
        <v>26</v>
      </c>
      <c r="Q23" s="321">
        <v>45</v>
      </c>
      <c r="R23" s="321">
        <v>52</v>
      </c>
      <c r="S23" s="320">
        <v>20</v>
      </c>
      <c r="T23" s="345">
        <v>49</v>
      </c>
      <c r="U23" s="346">
        <v>64</v>
      </c>
    </row>
    <row r="24" spans="1:21" ht="19.350000000000001" customHeight="1">
      <c r="A24" s="15">
        <v>2</v>
      </c>
      <c r="B24" s="320">
        <v>45</v>
      </c>
      <c r="C24" s="320">
        <v>-27</v>
      </c>
      <c r="D24" s="320">
        <v>61</v>
      </c>
      <c r="E24" s="320">
        <v>26</v>
      </c>
      <c r="F24" s="320">
        <v>89</v>
      </c>
      <c r="G24" s="320">
        <v>23</v>
      </c>
      <c r="H24" s="320">
        <v>57</v>
      </c>
      <c r="I24" s="320">
        <v>46</v>
      </c>
      <c r="J24" s="322">
        <v>-34</v>
      </c>
      <c r="K24" s="322">
        <v>64</v>
      </c>
      <c r="L24" s="320">
        <v>17</v>
      </c>
      <c r="M24" s="320">
        <v>54</v>
      </c>
      <c r="N24" s="322">
        <v>91</v>
      </c>
      <c r="O24" s="320">
        <v>62</v>
      </c>
      <c r="P24" s="320">
        <v>13</v>
      </c>
      <c r="Q24" s="322">
        <v>16</v>
      </c>
      <c r="R24" s="322">
        <v>87</v>
      </c>
      <c r="S24" s="320">
        <v>53</v>
      </c>
      <c r="T24" s="345">
        <v>-13</v>
      </c>
      <c r="U24" s="346">
        <v>23</v>
      </c>
    </row>
    <row r="25" spans="1:21" ht="19.350000000000001" customHeight="1">
      <c r="A25" s="15">
        <v>3</v>
      </c>
      <c r="B25" s="320">
        <v>79</v>
      </c>
      <c r="C25" s="320">
        <v>18</v>
      </c>
      <c r="D25" s="320">
        <v>93</v>
      </c>
      <c r="E25" s="320">
        <v>-48</v>
      </c>
      <c r="F25" s="320">
        <v>46</v>
      </c>
      <c r="G25" s="320">
        <v>80</v>
      </c>
      <c r="H25" s="320">
        <v>-29</v>
      </c>
      <c r="I25" s="320">
        <v>31</v>
      </c>
      <c r="J25" s="322">
        <v>92</v>
      </c>
      <c r="K25" s="322">
        <v>85</v>
      </c>
      <c r="L25" s="320">
        <v>72</v>
      </c>
      <c r="M25" s="320">
        <v>43</v>
      </c>
      <c r="N25" s="322">
        <v>21</v>
      </c>
      <c r="O25" s="320">
        <v>-85</v>
      </c>
      <c r="P25" s="320">
        <v>60</v>
      </c>
      <c r="Q25" s="322">
        <v>52</v>
      </c>
      <c r="R25" s="322">
        <v>-32</v>
      </c>
      <c r="S25" s="320">
        <v>67</v>
      </c>
      <c r="T25" s="345">
        <v>50</v>
      </c>
      <c r="U25" s="346">
        <v>41</v>
      </c>
    </row>
    <row r="26" spans="1:21" ht="19.350000000000001" customHeight="1">
      <c r="A26" s="15">
        <v>4</v>
      </c>
      <c r="B26" s="320">
        <v>30</v>
      </c>
      <c r="C26" s="320">
        <v>-45</v>
      </c>
      <c r="D26" s="320">
        <v>74</v>
      </c>
      <c r="E26" s="320">
        <v>-15</v>
      </c>
      <c r="F26" s="320">
        <v>50</v>
      </c>
      <c r="G26" s="320">
        <v>93</v>
      </c>
      <c r="H26" s="320">
        <v>-42</v>
      </c>
      <c r="I26" s="320">
        <v>21</v>
      </c>
      <c r="J26" s="322">
        <v>-81</v>
      </c>
      <c r="K26" s="322">
        <v>12</v>
      </c>
      <c r="L26" s="320">
        <v>31</v>
      </c>
      <c r="M26" s="320">
        <v>-87</v>
      </c>
      <c r="N26" s="322">
        <v>63</v>
      </c>
      <c r="O26" s="320">
        <v>54</v>
      </c>
      <c r="P26" s="320">
        <v>49</v>
      </c>
      <c r="Q26" s="322">
        <v>34</v>
      </c>
      <c r="R26" s="322">
        <v>-60</v>
      </c>
      <c r="S26" s="320">
        <v>41</v>
      </c>
      <c r="T26" s="345">
        <v>-62</v>
      </c>
      <c r="U26" s="346">
        <v>79</v>
      </c>
    </row>
    <row r="27" spans="1:21" ht="19.350000000000001" customHeight="1">
      <c r="A27" s="15">
        <v>5</v>
      </c>
      <c r="B27" s="320"/>
      <c r="C27" s="320"/>
      <c r="D27" s="320"/>
      <c r="E27" s="320"/>
      <c r="F27" s="320"/>
      <c r="G27" s="320"/>
      <c r="H27" s="320"/>
      <c r="I27" s="320"/>
      <c r="J27" s="322"/>
      <c r="K27" s="322"/>
      <c r="L27" s="347">
        <v>49</v>
      </c>
      <c r="M27" s="320">
        <v>68</v>
      </c>
      <c r="N27" s="322">
        <v>44</v>
      </c>
      <c r="O27" s="320">
        <v>-37</v>
      </c>
      <c r="P27" s="320">
        <v>32</v>
      </c>
      <c r="Q27" s="322">
        <v>48</v>
      </c>
      <c r="R27" s="322">
        <v>14</v>
      </c>
      <c r="S27" s="320">
        <v>18</v>
      </c>
      <c r="T27" s="345">
        <v>43</v>
      </c>
      <c r="U27" s="346">
        <v>92</v>
      </c>
    </row>
    <row r="28" spans="1:21" s="86" customFormat="1" ht="33.75" customHeight="1">
      <c r="A28" s="107" t="s">
        <v>3</v>
      </c>
      <c r="B28" s="341"/>
      <c r="C28" s="341"/>
      <c r="D28" s="341"/>
      <c r="E28" s="341"/>
      <c r="F28" s="341"/>
      <c r="G28" s="341"/>
      <c r="H28" s="341"/>
      <c r="I28" s="341"/>
      <c r="J28" s="341"/>
      <c r="K28" s="341"/>
      <c r="L28" s="342"/>
      <c r="M28" s="341"/>
      <c r="N28" s="341"/>
      <c r="O28" s="341"/>
      <c r="P28" s="341"/>
      <c r="Q28" s="341"/>
      <c r="R28" s="341"/>
      <c r="S28" s="341"/>
      <c r="T28" s="341"/>
      <c r="U28" s="343"/>
    </row>
  </sheetData>
  <mergeCells count="4">
    <mergeCell ref="R2:S3"/>
    <mergeCell ref="R1:S1"/>
    <mergeCell ref="T1:U1"/>
    <mergeCell ref="T2:U3"/>
  </mergeCells>
  <pageMargins left="0.62992125984251968" right="0.23622047244094491" top="0" bottom="0" header="0.51181102362204722" footer="0.51181102362204722"/>
  <pageSetup paperSize="9" firstPageNumber="0" orientation="landscape" horizontalDpi="4294967293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7" workbookViewId="0">
      <selection activeCell="Z24" sqref="Z24"/>
    </sheetView>
  </sheetViews>
  <sheetFormatPr defaultColWidth="8.85546875" defaultRowHeight="12.75"/>
  <cols>
    <col min="1" max="1" width="5" style="443" customWidth="1"/>
    <col min="2" max="2" width="8.140625" style="443" customWidth="1"/>
    <col min="3" max="4" width="6.5703125" style="443" customWidth="1"/>
    <col min="5" max="5" width="6.140625" style="443" customWidth="1"/>
    <col min="6" max="6" width="7.85546875" style="443" customWidth="1"/>
    <col min="7" max="7" width="6.7109375" style="443" customWidth="1"/>
    <col min="8" max="8" width="6.140625" style="443" customWidth="1"/>
    <col min="9" max="9" width="5.85546875" style="443" customWidth="1"/>
    <col min="10" max="10" width="6.140625" style="443" customWidth="1"/>
    <col min="11" max="11" width="7.85546875" style="443" customWidth="1"/>
    <col min="12" max="12" width="6.140625" style="443" customWidth="1"/>
    <col min="13" max="13" width="6.5703125" style="443" customWidth="1"/>
    <col min="14" max="14" width="6.140625" style="443" customWidth="1"/>
    <col min="15" max="15" width="7.85546875" style="443" customWidth="1"/>
    <col min="16" max="16" width="6.7109375" style="443" customWidth="1"/>
    <col min="17" max="17" width="7" style="443" customWidth="1"/>
    <col min="18" max="18" width="6.5703125" style="443" customWidth="1"/>
    <col min="19" max="21" width="6.42578125" style="443" customWidth="1"/>
    <col min="22" max="16384" width="8.85546875" style="443"/>
  </cols>
  <sheetData>
    <row r="1" spans="1:23" ht="18">
      <c r="N1" s="607"/>
      <c r="O1" s="659" t="s">
        <v>260</v>
      </c>
      <c r="P1" s="660"/>
      <c r="Q1" s="661"/>
      <c r="R1" s="659" t="s">
        <v>259</v>
      </c>
      <c r="S1" s="660"/>
      <c r="T1" s="661"/>
    </row>
    <row r="2" spans="1:23" ht="22.5" customHeight="1">
      <c r="A2" s="601"/>
      <c r="B2" s="602"/>
      <c r="C2" s="602"/>
      <c r="D2" s="602"/>
      <c r="E2" s="602"/>
      <c r="F2" s="602"/>
      <c r="G2" s="602"/>
      <c r="H2" s="602"/>
      <c r="I2" s="651"/>
      <c r="J2" s="651"/>
      <c r="K2" s="651" t="s">
        <v>280</v>
      </c>
      <c r="L2" s="651"/>
      <c r="M2" s="651"/>
      <c r="N2" s="602"/>
      <c r="O2" s="608"/>
      <c r="P2" s="608"/>
      <c r="Q2" s="608"/>
      <c r="R2" s="655"/>
      <c r="S2" s="656"/>
      <c r="T2" s="657"/>
    </row>
    <row r="3" spans="1:23" ht="21.75" customHeight="1">
      <c r="A3" s="601"/>
      <c r="B3" s="602"/>
      <c r="C3" s="602"/>
      <c r="D3" s="602"/>
      <c r="E3" s="602"/>
      <c r="F3" s="603"/>
      <c r="G3" s="602"/>
      <c r="H3" s="602"/>
      <c r="I3" s="651"/>
      <c r="J3" s="651"/>
      <c r="K3" s="651" t="s">
        <v>10</v>
      </c>
      <c r="L3" s="652"/>
      <c r="M3" s="652"/>
      <c r="N3" s="604"/>
      <c r="O3" s="608"/>
      <c r="P3" s="608"/>
      <c r="Q3" s="608"/>
      <c r="R3" s="653"/>
      <c r="S3" s="658"/>
      <c r="T3" s="654"/>
      <c r="U3" s="606"/>
      <c r="V3" s="606"/>
      <c r="W3" s="606"/>
    </row>
    <row r="4" spans="1:23" s="609" customFormat="1" ht="21.75" thickBot="1">
      <c r="A4" s="7" t="s">
        <v>15</v>
      </c>
      <c r="B4" s="24"/>
      <c r="C4" s="24"/>
      <c r="D4" s="24"/>
      <c r="E4" s="70"/>
      <c r="F4" s="646"/>
      <c r="G4" s="646"/>
      <c r="H4" s="646"/>
      <c r="I4" s="646"/>
      <c r="J4" s="646"/>
      <c r="K4" s="21" t="s">
        <v>9</v>
      </c>
      <c r="L4" s="7"/>
      <c r="M4" s="647"/>
      <c r="N4" s="646"/>
      <c r="O4" s="646"/>
      <c r="P4" s="7" t="s">
        <v>17</v>
      </c>
      <c r="Q4" s="646"/>
      <c r="R4" s="646"/>
      <c r="S4" s="646"/>
      <c r="T4" s="646"/>
      <c r="U4" s="647"/>
      <c r="V4" s="629"/>
      <c r="W4" s="629"/>
    </row>
    <row r="5" spans="1:23" ht="15">
      <c r="A5" s="450">
        <v>1</v>
      </c>
      <c r="B5" s="447" t="s">
        <v>86</v>
      </c>
      <c r="C5" s="631" t="s">
        <v>6</v>
      </c>
      <c r="D5" s="632"/>
      <c r="E5" s="449">
        <f>+A19+1</f>
        <v>16</v>
      </c>
      <c r="F5" s="447" t="s">
        <v>100</v>
      </c>
      <c r="G5" s="631" t="s">
        <v>6</v>
      </c>
      <c r="H5" s="637"/>
      <c r="I5" s="456"/>
      <c r="J5" s="450">
        <v>31</v>
      </c>
      <c r="K5" s="447" t="s">
        <v>115</v>
      </c>
      <c r="L5" s="631" t="s">
        <v>6</v>
      </c>
      <c r="M5" s="641"/>
      <c r="N5" s="451">
        <f>+J19+1</f>
        <v>46</v>
      </c>
      <c r="O5" s="447" t="s">
        <v>130</v>
      </c>
      <c r="P5" s="641" t="s">
        <v>6</v>
      </c>
      <c r="Q5" s="637"/>
      <c r="U5" s="625"/>
      <c r="V5" s="606"/>
      <c r="W5" s="606"/>
    </row>
    <row r="6" spans="1:23" ht="15">
      <c r="A6" s="454">
        <f t="shared" ref="A6:A19" si="0">A5+1</f>
        <v>2</v>
      </c>
      <c r="B6" s="452" t="s">
        <v>87</v>
      </c>
      <c r="C6" s="633" t="s">
        <v>6</v>
      </c>
      <c r="D6" s="634"/>
      <c r="E6" s="453">
        <f t="shared" ref="E6:E19" si="1">E5+1</f>
        <v>17</v>
      </c>
      <c r="F6" s="452" t="s">
        <v>101</v>
      </c>
      <c r="G6" s="633" t="s">
        <v>6</v>
      </c>
      <c r="H6" s="638"/>
      <c r="I6" s="456"/>
      <c r="J6" s="454">
        <f t="shared" ref="J6:J19" si="2">J5+1</f>
        <v>32</v>
      </c>
      <c r="K6" s="452" t="s">
        <v>116</v>
      </c>
      <c r="L6" s="625" t="s">
        <v>6</v>
      </c>
      <c r="M6" s="642"/>
      <c r="N6" s="639">
        <f t="shared" ref="N6:N19" si="3">N5+1</f>
        <v>47</v>
      </c>
      <c r="O6" s="640" t="s">
        <v>131</v>
      </c>
      <c r="P6" s="642" t="s">
        <v>6</v>
      </c>
      <c r="Q6" s="643"/>
      <c r="U6" s="625"/>
      <c r="V6" s="606"/>
      <c r="W6" s="606"/>
    </row>
    <row r="7" spans="1:23" ht="15">
      <c r="A7" s="454">
        <f t="shared" si="0"/>
        <v>3</v>
      </c>
      <c r="B7" s="452" t="s">
        <v>88</v>
      </c>
      <c r="C7" s="633" t="s">
        <v>6</v>
      </c>
      <c r="D7" s="634"/>
      <c r="E7" s="453">
        <f t="shared" si="1"/>
        <v>18</v>
      </c>
      <c r="F7" s="452" t="s">
        <v>102</v>
      </c>
      <c r="G7" s="633" t="s">
        <v>6</v>
      </c>
      <c r="H7" s="638"/>
      <c r="I7" s="456"/>
      <c r="J7" s="454">
        <f t="shared" si="2"/>
        <v>33</v>
      </c>
      <c r="K7" s="452" t="s">
        <v>117</v>
      </c>
      <c r="L7" s="633" t="s">
        <v>6</v>
      </c>
      <c r="M7" s="644"/>
      <c r="N7" s="455">
        <f t="shared" si="3"/>
        <v>48</v>
      </c>
      <c r="O7" s="452" t="s">
        <v>132</v>
      </c>
      <c r="P7" s="633" t="s">
        <v>6</v>
      </c>
      <c r="Q7" s="638"/>
      <c r="U7" s="625"/>
      <c r="V7" s="606"/>
      <c r="W7" s="606"/>
    </row>
    <row r="8" spans="1:23" ht="15">
      <c r="A8" s="454">
        <f t="shared" si="0"/>
        <v>4</v>
      </c>
      <c r="B8" s="452" t="s">
        <v>89</v>
      </c>
      <c r="C8" s="633" t="s">
        <v>6</v>
      </c>
      <c r="D8" s="634"/>
      <c r="E8" s="453">
        <f t="shared" si="1"/>
        <v>19</v>
      </c>
      <c r="F8" s="452" t="s">
        <v>103</v>
      </c>
      <c r="G8" s="633" t="s">
        <v>6</v>
      </c>
      <c r="H8" s="638"/>
      <c r="I8" s="456"/>
      <c r="J8" s="454">
        <f t="shared" si="2"/>
        <v>34</v>
      </c>
      <c r="K8" s="452" t="s">
        <v>118</v>
      </c>
      <c r="L8" s="633" t="s">
        <v>6</v>
      </c>
      <c r="M8" s="634"/>
      <c r="N8" s="639">
        <f t="shared" si="3"/>
        <v>49</v>
      </c>
      <c r="O8" s="640" t="s">
        <v>133</v>
      </c>
      <c r="P8" s="633" t="s">
        <v>6</v>
      </c>
      <c r="Q8" s="638"/>
      <c r="U8" s="625"/>
      <c r="V8" s="606"/>
      <c r="W8" s="606"/>
    </row>
    <row r="9" spans="1:23" ht="15">
      <c r="A9" s="454">
        <f t="shared" si="0"/>
        <v>5</v>
      </c>
      <c r="B9" s="452" t="s">
        <v>90</v>
      </c>
      <c r="C9" s="633" t="s">
        <v>6</v>
      </c>
      <c r="D9" s="634"/>
      <c r="E9" s="453">
        <f t="shared" si="1"/>
        <v>20</v>
      </c>
      <c r="F9" s="452" t="s">
        <v>104</v>
      </c>
      <c r="G9" s="633" t="s">
        <v>6</v>
      </c>
      <c r="H9" s="638"/>
      <c r="I9" s="456"/>
      <c r="J9" s="454">
        <f t="shared" si="2"/>
        <v>35</v>
      </c>
      <c r="K9" s="452" t="s">
        <v>119</v>
      </c>
      <c r="L9" s="633" t="s">
        <v>6</v>
      </c>
      <c r="M9" s="634"/>
      <c r="N9" s="455">
        <f t="shared" si="3"/>
        <v>50</v>
      </c>
      <c r="O9" s="452" t="s">
        <v>134</v>
      </c>
      <c r="P9" s="633" t="s">
        <v>6</v>
      </c>
      <c r="Q9" s="638"/>
      <c r="U9" s="625"/>
      <c r="V9" s="606"/>
      <c r="W9" s="606"/>
    </row>
    <row r="10" spans="1:23" ht="15">
      <c r="A10" s="454">
        <f t="shared" si="0"/>
        <v>6</v>
      </c>
      <c r="B10" s="452" t="s">
        <v>91</v>
      </c>
      <c r="C10" s="633" t="s">
        <v>6</v>
      </c>
      <c r="D10" s="634"/>
      <c r="E10" s="453">
        <f t="shared" si="1"/>
        <v>21</v>
      </c>
      <c r="F10" s="452" t="s">
        <v>105</v>
      </c>
      <c r="G10" s="633" t="s">
        <v>6</v>
      </c>
      <c r="H10" s="638"/>
      <c r="I10" s="456"/>
      <c r="J10" s="454">
        <f t="shared" si="2"/>
        <v>36</v>
      </c>
      <c r="K10" s="452" t="s">
        <v>120</v>
      </c>
      <c r="L10" s="625" t="s">
        <v>6</v>
      </c>
      <c r="M10" s="625"/>
      <c r="N10" s="455">
        <f t="shared" si="3"/>
        <v>51</v>
      </c>
      <c r="O10" s="452" t="s">
        <v>135</v>
      </c>
      <c r="P10" s="635" t="s">
        <v>6</v>
      </c>
      <c r="Q10" s="643"/>
      <c r="U10" s="625"/>
      <c r="V10" s="606"/>
      <c r="W10" s="606"/>
    </row>
    <row r="11" spans="1:23" ht="15">
      <c r="A11" s="454">
        <f t="shared" si="0"/>
        <v>7</v>
      </c>
      <c r="B11" s="452" t="s">
        <v>92</v>
      </c>
      <c r="C11" s="633" t="s">
        <v>6</v>
      </c>
      <c r="D11" s="634"/>
      <c r="E11" s="453">
        <f t="shared" si="1"/>
        <v>22</v>
      </c>
      <c r="F11" s="452" t="s">
        <v>106</v>
      </c>
      <c r="G11" s="633" t="s">
        <v>6</v>
      </c>
      <c r="H11" s="638"/>
      <c r="I11" s="456"/>
      <c r="J11" s="454">
        <f t="shared" si="2"/>
        <v>37</v>
      </c>
      <c r="K11" s="452" t="s">
        <v>121</v>
      </c>
      <c r="L11" s="633" t="s">
        <v>6</v>
      </c>
      <c r="M11" s="634"/>
      <c r="N11" s="455">
        <f t="shared" si="3"/>
        <v>52</v>
      </c>
      <c r="O11" s="452" t="s">
        <v>136</v>
      </c>
      <c r="P11" s="635" t="s">
        <v>6</v>
      </c>
      <c r="Q11" s="643"/>
      <c r="U11" s="625"/>
      <c r="V11" s="606"/>
      <c r="W11" s="606"/>
    </row>
    <row r="12" spans="1:23" ht="15">
      <c r="A12" s="454">
        <f t="shared" si="0"/>
        <v>8</v>
      </c>
      <c r="B12" s="452" t="s">
        <v>93</v>
      </c>
      <c r="C12" s="633" t="s">
        <v>6</v>
      </c>
      <c r="D12" s="634"/>
      <c r="E12" s="453">
        <f t="shared" si="1"/>
        <v>23</v>
      </c>
      <c r="F12" s="452" t="s">
        <v>107</v>
      </c>
      <c r="G12" s="633" t="s">
        <v>6</v>
      </c>
      <c r="H12" s="638"/>
      <c r="I12" s="456"/>
      <c r="J12" s="454">
        <f t="shared" si="2"/>
        <v>38</v>
      </c>
      <c r="K12" s="452" t="s">
        <v>122</v>
      </c>
      <c r="L12" s="633" t="s">
        <v>6</v>
      </c>
      <c r="M12" s="634"/>
      <c r="N12" s="455">
        <f t="shared" si="3"/>
        <v>53</v>
      </c>
      <c r="O12" s="452" t="s">
        <v>137</v>
      </c>
      <c r="P12" s="635" t="s">
        <v>6</v>
      </c>
      <c r="Q12" s="643"/>
      <c r="U12" s="625"/>
      <c r="V12" s="606"/>
      <c r="W12" s="606"/>
    </row>
    <row r="13" spans="1:23" ht="15">
      <c r="A13" s="454">
        <f t="shared" si="0"/>
        <v>9</v>
      </c>
      <c r="B13" s="452" t="s">
        <v>94</v>
      </c>
      <c r="C13" s="633" t="s">
        <v>6</v>
      </c>
      <c r="D13" s="634"/>
      <c r="E13" s="453">
        <f t="shared" si="1"/>
        <v>24</v>
      </c>
      <c r="F13" s="452" t="s">
        <v>108</v>
      </c>
      <c r="G13" s="633" t="s">
        <v>6</v>
      </c>
      <c r="H13" s="638"/>
      <c r="I13" s="456"/>
      <c r="J13" s="454">
        <f t="shared" si="2"/>
        <v>39</v>
      </c>
      <c r="K13" s="452" t="s">
        <v>123</v>
      </c>
      <c r="L13" s="633" t="s">
        <v>6</v>
      </c>
      <c r="M13" s="634"/>
      <c r="N13" s="455">
        <f t="shared" si="3"/>
        <v>54</v>
      </c>
      <c r="O13" s="452" t="s">
        <v>138</v>
      </c>
      <c r="P13" s="635" t="s">
        <v>6</v>
      </c>
      <c r="Q13" s="643"/>
      <c r="U13" s="625"/>
      <c r="V13" s="606"/>
      <c r="W13" s="606"/>
    </row>
    <row r="14" spans="1:23" ht="15">
      <c r="A14" s="454">
        <f t="shared" si="0"/>
        <v>10</v>
      </c>
      <c r="B14" s="452" t="s">
        <v>14</v>
      </c>
      <c r="C14" s="633" t="s">
        <v>6</v>
      </c>
      <c r="D14" s="634"/>
      <c r="E14" s="453">
        <f t="shared" si="1"/>
        <v>25</v>
      </c>
      <c r="F14" s="452" t="s">
        <v>109</v>
      </c>
      <c r="G14" s="633" t="s">
        <v>6</v>
      </c>
      <c r="H14" s="638"/>
      <c r="I14" s="456"/>
      <c r="J14" s="454">
        <f t="shared" si="2"/>
        <v>40</v>
      </c>
      <c r="K14" s="452" t="s">
        <v>124</v>
      </c>
      <c r="L14" s="633" t="s">
        <v>6</v>
      </c>
      <c r="M14" s="634"/>
      <c r="N14" s="455">
        <f t="shared" si="3"/>
        <v>55</v>
      </c>
      <c r="O14" s="452" t="s">
        <v>139</v>
      </c>
      <c r="P14" s="635" t="s">
        <v>6</v>
      </c>
      <c r="Q14" s="643"/>
      <c r="U14" s="625"/>
      <c r="V14" s="606"/>
      <c r="W14" s="606"/>
    </row>
    <row r="15" spans="1:23" ht="15">
      <c r="A15" s="454">
        <f t="shared" si="0"/>
        <v>11</v>
      </c>
      <c r="B15" s="452" t="s">
        <v>95</v>
      </c>
      <c r="C15" s="635" t="s">
        <v>6</v>
      </c>
      <c r="D15" s="636"/>
      <c r="E15" s="453">
        <f t="shared" si="1"/>
        <v>26</v>
      </c>
      <c r="F15" s="452" t="s">
        <v>110</v>
      </c>
      <c r="G15" s="633" t="s">
        <v>6</v>
      </c>
      <c r="H15" s="638"/>
      <c r="I15" s="456"/>
      <c r="J15" s="454">
        <f t="shared" si="2"/>
        <v>41</v>
      </c>
      <c r="K15" s="452" t="s">
        <v>125</v>
      </c>
      <c r="L15" s="633" t="s">
        <v>6</v>
      </c>
      <c r="M15" s="634"/>
      <c r="N15" s="455">
        <f t="shared" si="3"/>
        <v>56</v>
      </c>
      <c r="O15" s="452" t="s">
        <v>140</v>
      </c>
      <c r="P15" s="635" t="s">
        <v>6</v>
      </c>
      <c r="Q15" s="643"/>
      <c r="U15" s="625"/>
      <c r="V15" s="606"/>
      <c r="W15" s="606"/>
    </row>
    <row r="16" spans="1:23" ht="15">
      <c r="A16" s="454">
        <f t="shared" si="0"/>
        <v>12</v>
      </c>
      <c r="B16" s="452" t="s">
        <v>96</v>
      </c>
      <c r="C16" s="633" t="s">
        <v>6</v>
      </c>
      <c r="D16" s="634"/>
      <c r="E16" s="453">
        <f t="shared" si="1"/>
        <v>27</v>
      </c>
      <c r="F16" s="452" t="s">
        <v>111</v>
      </c>
      <c r="G16" s="633" t="s">
        <v>6</v>
      </c>
      <c r="H16" s="638"/>
      <c r="I16" s="456"/>
      <c r="J16" s="454">
        <f t="shared" si="2"/>
        <v>42</v>
      </c>
      <c r="K16" s="452" t="s">
        <v>126</v>
      </c>
      <c r="L16" s="633" t="s">
        <v>6</v>
      </c>
      <c r="M16" s="634"/>
      <c r="N16" s="455">
        <f t="shared" si="3"/>
        <v>57</v>
      </c>
      <c r="O16" s="452" t="s">
        <v>141</v>
      </c>
      <c r="P16" s="635" t="s">
        <v>6</v>
      </c>
      <c r="Q16" s="643"/>
      <c r="U16" s="625"/>
      <c r="V16" s="606"/>
      <c r="W16" s="606"/>
    </row>
    <row r="17" spans="1:23" ht="15">
      <c r="A17" s="454">
        <f t="shared" si="0"/>
        <v>13</v>
      </c>
      <c r="B17" s="452" t="s">
        <v>97</v>
      </c>
      <c r="C17" s="633" t="s">
        <v>6</v>
      </c>
      <c r="D17" s="634"/>
      <c r="E17" s="453">
        <f t="shared" si="1"/>
        <v>28</v>
      </c>
      <c r="F17" s="452" t="s">
        <v>112</v>
      </c>
      <c r="G17" s="633" t="s">
        <v>6</v>
      </c>
      <c r="H17" s="638"/>
      <c r="I17" s="456"/>
      <c r="J17" s="454">
        <f t="shared" si="2"/>
        <v>43</v>
      </c>
      <c r="K17" s="452" t="s">
        <v>127</v>
      </c>
      <c r="L17" s="633" t="s">
        <v>6</v>
      </c>
      <c r="M17" s="634"/>
      <c r="N17" s="455">
        <f t="shared" si="3"/>
        <v>58</v>
      </c>
      <c r="O17" s="452" t="s">
        <v>142</v>
      </c>
      <c r="P17" s="635" t="s">
        <v>6</v>
      </c>
      <c r="Q17" s="643"/>
      <c r="U17" s="625"/>
      <c r="V17" s="606"/>
      <c r="W17" s="606"/>
    </row>
    <row r="18" spans="1:23" ht="15">
      <c r="A18" s="454">
        <f t="shared" si="0"/>
        <v>14</v>
      </c>
      <c r="B18" s="452" t="s">
        <v>98</v>
      </c>
      <c r="C18" s="633" t="s">
        <v>6</v>
      </c>
      <c r="D18" s="634"/>
      <c r="E18" s="453">
        <f t="shared" si="1"/>
        <v>29</v>
      </c>
      <c r="F18" s="452" t="s">
        <v>113</v>
      </c>
      <c r="G18" s="633" t="s">
        <v>6</v>
      </c>
      <c r="H18" s="638"/>
      <c r="I18" s="456"/>
      <c r="J18" s="454">
        <f t="shared" si="2"/>
        <v>44</v>
      </c>
      <c r="K18" s="452" t="s">
        <v>128</v>
      </c>
      <c r="L18" s="633" t="s">
        <v>6</v>
      </c>
      <c r="M18" s="634"/>
      <c r="N18" s="455">
        <f t="shared" si="3"/>
        <v>59</v>
      </c>
      <c r="O18" s="452" t="s">
        <v>143</v>
      </c>
      <c r="P18" s="635" t="s">
        <v>6</v>
      </c>
      <c r="Q18" s="626"/>
      <c r="U18" s="625"/>
      <c r="V18" s="606"/>
      <c r="W18" s="606"/>
    </row>
    <row r="19" spans="1:23" ht="15.75" thickBot="1">
      <c r="A19" s="459">
        <f t="shared" si="0"/>
        <v>15</v>
      </c>
      <c r="B19" s="457" t="s">
        <v>99</v>
      </c>
      <c r="C19" s="627" t="s">
        <v>6</v>
      </c>
      <c r="D19" s="630"/>
      <c r="E19" s="458">
        <f t="shared" si="1"/>
        <v>30</v>
      </c>
      <c r="F19" s="457" t="s">
        <v>114</v>
      </c>
      <c r="G19" s="627" t="s">
        <v>6</v>
      </c>
      <c r="H19" s="628"/>
      <c r="I19" s="456"/>
      <c r="J19" s="459">
        <f t="shared" si="2"/>
        <v>45</v>
      </c>
      <c r="K19" s="457" t="s">
        <v>129</v>
      </c>
      <c r="L19" s="627" t="s">
        <v>6</v>
      </c>
      <c r="M19" s="627"/>
      <c r="N19" s="460">
        <f t="shared" si="3"/>
        <v>60</v>
      </c>
      <c r="O19" s="457" t="s">
        <v>122</v>
      </c>
      <c r="P19" s="627" t="s">
        <v>6</v>
      </c>
      <c r="Q19" s="645"/>
      <c r="U19" s="625"/>
      <c r="V19" s="606"/>
      <c r="W19" s="606"/>
    </row>
    <row r="20" spans="1:23" s="677" customFormat="1" ht="15">
      <c r="A20" s="673"/>
      <c r="B20" s="674"/>
      <c r="C20" s="675"/>
      <c r="D20" s="675"/>
      <c r="E20" s="673"/>
      <c r="F20" s="674"/>
      <c r="G20" s="675"/>
      <c r="H20" s="675"/>
      <c r="I20" s="676"/>
      <c r="J20" s="673"/>
      <c r="K20" s="674"/>
      <c r="L20" s="675"/>
      <c r="M20" s="675"/>
      <c r="N20" s="673"/>
      <c r="O20" s="674"/>
      <c r="P20" s="675"/>
      <c r="Q20" s="675"/>
      <c r="U20" s="675"/>
      <c r="V20" s="678"/>
      <c r="W20" s="678"/>
    </row>
    <row r="21" spans="1:23" ht="2.25" hidden="1" customHeight="1">
      <c r="A21" s="605"/>
      <c r="B21" s="418"/>
      <c r="C21" s="606"/>
      <c r="D21" s="418"/>
      <c r="E21" s="429"/>
      <c r="F21" s="605"/>
      <c r="G21" s="418"/>
      <c r="H21" s="606"/>
      <c r="I21" s="418"/>
      <c r="J21" s="429"/>
      <c r="K21" s="434"/>
      <c r="L21" s="605"/>
      <c r="M21" s="418"/>
      <c r="N21" s="418"/>
      <c r="O21" s="418"/>
      <c r="P21" s="429"/>
      <c r="Q21" s="605"/>
      <c r="R21" s="418"/>
      <c r="S21" s="418"/>
      <c r="T21" s="418"/>
      <c r="U21" s="429"/>
    </row>
    <row r="22" spans="1:23" s="70" customFormat="1" ht="20.25" customHeight="1" thickBot="1">
      <c r="A22" s="7" t="s">
        <v>16</v>
      </c>
      <c r="B22" s="43"/>
      <c r="C22" s="43"/>
      <c r="D22" s="43"/>
      <c r="E22" s="649"/>
      <c r="F22" s="650"/>
      <c r="G22" s="650"/>
      <c r="H22" s="650"/>
      <c r="I22" s="650"/>
      <c r="J22" s="650"/>
      <c r="K22" s="650"/>
      <c r="L22" s="650"/>
      <c r="M22" s="650"/>
      <c r="N22" s="650"/>
      <c r="O22" s="650"/>
      <c r="P22" s="650"/>
      <c r="Q22" s="650"/>
      <c r="R22" s="650"/>
      <c r="S22" s="650"/>
      <c r="T22" s="650"/>
      <c r="U22" s="650"/>
    </row>
    <row r="23" spans="1:23" ht="16.5" customHeight="1">
      <c r="A23" s="610" t="s">
        <v>2</v>
      </c>
      <c r="B23" s="611">
        <v>61</v>
      </c>
      <c r="C23" s="611">
        <v>62</v>
      </c>
      <c r="D23" s="611">
        <v>63</v>
      </c>
      <c r="E23" s="611">
        <v>64</v>
      </c>
      <c r="F23" s="611">
        <v>65</v>
      </c>
      <c r="G23" s="611">
        <v>66</v>
      </c>
      <c r="H23" s="612">
        <v>67</v>
      </c>
      <c r="I23" s="611">
        <v>68</v>
      </c>
      <c r="J23" s="612">
        <v>69</v>
      </c>
      <c r="K23" s="611">
        <v>70</v>
      </c>
      <c r="L23" s="613">
        <v>71</v>
      </c>
      <c r="M23" s="611">
        <v>72</v>
      </c>
      <c r="N23" s="611">
        <v>73</v>
      </c>
      <c r="O23" s="611">
        <v>74</v>
      </c>
      <c r="P23" s="611">
        <v>75</v>
      </c>
      <c r="Q23" s="611">
        <v>76</v>
      </c>
      <c r="R23" s="612">
        <v>77</v>
      </c>
      <c r="S23" s="611">
        <v>78</v>
      </c>
      <c r="T23" s="612">
        <v>79</v>
      </c>
      <c r="U23" s="614">
        <v>80</v>
      </c>
    </row>
    <row r="24" spans="1:23" ht="18" customHeight="1">
      <c r="A24" s="615">
        <v>1</v>
      </c>
      <c r="B24" s="583">
        <v>28</v>
      </c>
      <c r="C24" s="49">
        <v>71</v>
      </c>
      <c r="D24" s="50">
        <v>96</v>
      </c>
      <c r="E24" s="49">
        <v>98</v>
      </c>
      <c r="F24" s="49">
        <v>26</v>
      </c>
      <c r="G24" s="50">
        <v>54</v>
      </c>
      <c r="H24" s="50">
        <v>52</v>
      </c>
      <c r="I24" s="49">
        <v>20</v>
      </c>
      <c r="J24" s="68">
        <v>49</v>
      </c>
      <c r="K24" s="49">
        <v>64</v>
      </c>
      <c r="L24" s="583">
        <v>86</v>
      </c>
      <c r="M24" s="49">
        <v>36</v>
      </c>
      <c r="N24" s="49">
        <v>75</v>
      </c>
      <c r="O24" s="49">
        <v>63</v>
      </c>
      <c r="P24" s="49">
        <v>61</v>
      </c>
      <c r="Q24" s="49">
        <v>15</v>
      </c>
      <c r="R24" s="49">
        <v>88</v>
      </c>
      <c r="S24" s="49">
        <v>77</v>
      </c>
      <c r="T24" s="50">
        <v>62</v>
      </c>
      <c r="U24" s="600">
        <v>60</v>
      </c>
    </row>
    <row r="25" spans="1:23" ht="18" customHeight="1">
      <c r="A25" s="616">
        <v>2</v>
      </c>
      <c r="B25" s="583">
        <v>71</v>
      </c>
      <c r="C25" s="49">
        <v>45</v>
      </c>
      <c r="D25" s="53">
        <v>19</v>
      </c>
      <c r="E25" s="49">
        <v>62</v>
      </c>
      <c r="F25" s="49">
        <v>13</v>
      </c>
      <c r="G25" s="53">
        <v>16</v>
      </c>
      <c r="H25" s="53">
        <v>98</v>
      </c>
      <c r="I25" s="49">
        <v>53</v>
      </c>
      <c r="J25" s="68">
        <v>13</v>
      </c>
      <c r="K25" s="53">
        <v>23</v>
      </c>
      <c r="L25" s="49">
        <v>54</v>
      </c>
      <c r="M25" s="583">
        <v>-27</v>
      </c>
      <c r="N25" s="49">
        <v>16</v>
      </c>
      <c r="O25" s="49">
        <v>26</v>
      </c>
      <c r="P25" s="49">
        <v>89</v>
      </c>
      <c r="Q25" s="49">
        <v>23</v>
      </c>
      <c r="R25" s="49">
        <v>75</v>
      </c>
      <c r="S25" s="49">
        <v>64</v>
      </c>
      <c r="T25" s="53">
        <v>43</v>
      </c>
      <c r="U25" s="51">
        <v>93</v>
      </c>
    </row>
    <row r="26" spans="1:23" ht="18" customHeight="1">
      <c r="A26" s="616">
        <v>3</v>
      </c>
      <c r="B26" s="583">
        <v>27</v>
      </c>
      <c r="C26" s="49">
        <v>42</v>
      </c>
      <c r="D26" s="53">
        <v>13</v>
      </c>
      <c r="E26" s="49">
        <v>-58</v>
      </c>
      <c r="F26" s="49">
        <v>80</v>
      </c>
      <c r="G26" s="53">
        <v>25</v>
      </c>
      <c r="H26" s="53">
        <v>43</v>
      </c>
      <c r="I26" s="49">
        <v>70</v>
      </c>
      <c r="J26" s="68">
        <v>20</v>
      </c>
      <c r="K26" s="49">
        <v>14</v>
      </c>
      <c r="L26" s="583">
        <v>79</v>
      </c>
      <c r="M26" s="49">
        <v>80</v>
      </c>
      <c r="N26" s="49">
        <v>-39</v>
      </c>
      <c r="O26" s="49">
        <v>48</v>
      </c>
      <c r="P26" s="49">
        <v>55</v>
      </c>
      <c r="Q26" s="49">
        <v>47</v>
      </c>
      <c r="R26" s="49">
        <v>-29</v>
      </c>
      <c r="S26" s="49">
        <v>13</v>
      </c>
      <c r="T26" s="53">
        <v>-81</v>
      </c>
      <c r="U26" s="51">
        <v>74</v>
      </c>
    </row>
    <row r="27" spans="1:23" ht="18" customHeight="1">
      <c r="A27" s="616">
        <v>4</v>
      </c>
      <c r="B27" s="583">
        <v>13</v>
      </c>
      <c r="C27" s="49">
        <v>-78</v>
      </c>
      <c r="D27" s="53">
        <v>27</v>
      </c>
      <c r="E27" s="49">
        <v>45</v>
      </c>
      <c r="F27" s="49">
        <v>94</v>
      </c>
      <c r="G27" s="53">
        <v>67</v>
      </c>
      <c r="H27" s="53">
        <v>-60</v>
      </c>
      <c r="I27" s="49">
        <v>46</v>
      </c>
      <c r="J27" s="68">
        <v>-56</v>
      </c>
      <c r="K27" s="49">
        <v>79</v>
      </c>
      <c r="L27" s="583">
        <v>30</v>
      </c>
      <c r="M27" s="49">
        <v>45</v>
      </c>
      <c r="N27" s="49">
        <v>73</v>
      </c>
      <c r="O27" s="49">
        <v>-91</v>
      </c>
      <c r="P27" s="49">
        <v>46</v>
      </c>
      <c r="Q27" s="49">
        <v>39</v>
      </c>
      <c r="R27" s="49">
        <v>62</v>
      </c>
      <c r="S27" s="49">
        <v>21</v>
      </c>
      <c r="T27" s="53">
        <v>39</v>
      </c>
      <c r="U27" s="51">
        <v>41</v>
      </c>
    </row>
    <row r="28" spans="1:23" ht="18" customHeight="1">
      <c r="A28" s="616">
        <v>5</v>
      </c>
      <c r="B28" s="583">
        <v>84</v>
      </c>
      <c r="C28" s="49">
        <v>86</v>
      </c>
      <c r="D28" s="53">
        <v>44</v>
      </c>
      <c r="E28" s="49">
        <v>-73</v>
      </c>
      <c r="F28" s="49">
        <v>31</v>
      </c>
      <c r="G28" s="53">
        <v>24</v>
      </c>
      <c r="H28" s="53">
        <v>14</v>
      </c>
      <c r="I28" s="49">
        <v>32</v>
      </c>
      <c r="J28" s="68">
        <v>34</v>
      </c>
      <c r="K28" s="49">
        <v>92</v>
      </c>
      <c r="L28" s="583">
        <v>81</v>
      </c>
      <c r="M28" s="49">
        <v>96</v>
      </c>
      <c r="N28" s="49">
        <v>84</v>
      </c>
      <c r="O28" s="49">
        <v>27</v>
      </c>
      <c r="P28" s="49">
        <v>34</v>
      </c>
      <c r="Q28" s="49">
        <v>71</v>
      </c>
      <c r="R28" s="49">
        <v>43</v>
      </c>
      <c r="S28" s="49">
        <v>59</v>
      </c>
      <c r="T28" s="53">
        <v>27</v>
      </c>
      <c r="U28" s="51">
        <v>87</v>
      </c>
    </row>
    <row r="29" spans="1:23" ht="18" customHeight="1">
      <c r="A29" s="616">
        <v>6</v>
      </c>
      <c r="B29" s="598">
        <v>16</v>
      </c>
      <c r="C29" s="71">
        <v>-24</v>
      </c>
      <c r="D29" s="71">
        <v>89</v>
      </c>
      <c r="E29" s="71">
        <v>95</v>
      </c>
      <c r="F29" s="71">
        <v>76</v>
      </c>
      <c r="G29" s="71">
        <v>61</v>
      </c>
      <c r="H29" s="71">
        <v>-52</v>
      </c>
      <c r="I29" s="71">
        <v>95</v>
      </c>
      <c r="J29" s="71">
        <v>-60</v>
      </c>
      <c r="K29" s="71">
        <v>47</v>
      </c>
      <c r="L29" s="598">
        <v>76</v>
      </c>
      <c r="M29" s="71">
        <v>11</v>
      </c>
      <c r="N29" s="71">
        <v>61</v>
      </c>
      <c r="O29" s="71">
        <v>35</v>
      </c>
      <c r="P29" s="71">
        <v>19</v>
      </c>
      <c r="Q29" s="71">
        <v>89</v>
      </c>
      <c r="R29" s="71">
        <v>-78</v>
      </c>
      <c r="S29" s="71">
        <v>29</v>
      </c>
      <c r="T29" s="71">
        <v>-48</v>
      </c>
      <c r="U29" s="623">
        <v>50</v>
      </c>
    </row>
    <row r="30" spans="1:23" ht="18" customHeight="1">
      <c r="A30" s="616">
        <v>7</v>
      </c>
      <c r="B30" s="599"/>
      <c r="C30" s="72"/>
      <c r="D30" s="72"/>
      <c r="E30" s="72"/>
      <c r="F30" s="72"/>
      <c r="G30" s="72"/>
      <c r="H30" s="72"/>
      <c r="I30" s="72"/>
      <c r="J30" s="72"/>
      <c r="K30" s="72"/>
      <c r="L30" s="599">
        <v>30</v>
      </c>
      <c r="M30" s="72">
        <v>-62</v>
      </c>
      <c r="N30" s="72">
        <v>15</v>
      </c>
      <c r="O30" s="72">
        <v>82</v>
      </c>
      <c r="P30" s="72">
        <v>78</v>
      </c>
      <c r="Q30" s="72">
        <v>56</v>
      </c>
      <c r="R30" s="72">
        <v>66</v>
      </c>
      <c r="S30" s="72">
        <v>37</v>
      </c>
      <c r="T30" s="72">
        <v>95</v>
      </c>
      <c r="U30" s="624">
        <v>33</v>
      </c>
    </row>
    <row r="31" spans="1:23" ht="23.25" customHeight="1" thickBot="1">
      <c r="A31" s="617" t="s">
        <v>3</v>
      </c>
      <c r="B31" s="618"/>
      <c r="C31" s="618"/>
      <c r="D31" s="618"/>
      <c r="E31" s="619"/>
      <c r="F31" s="620"/>
      <c r="G31" s="620"/>
      <c r="H31" s="620"/>
      <c r="I31" s="620"/>
      <c r="J31" s="620"/>
      <c r="K31" s="618"/>
      <c r="L31" s="621"/>
      <c r="M31" s="618"/>
      <c r="N31" s="618"/>
      <c r="O31" s="618"/>
      <c r="P31" s="618"/>
      <c r="Q31" s="618"/>
      <c r="R31" s="618"/>
      <c r="S31" s="618"/>
      <c r="T31" s="618"/>
      <c r="U31" s="622"/>
    </row>
  </sheetData>
  <mergeCells count="4">
    <mergeCell ref="O2:Q3"/>
    <mergeCell ref="R2:T3"/>
    <mergeCell ref="O1:Q1"/>
    <mergeCell ref="R1:T1"/>
  </mergeCells>
  <pageMargins left="0.51181102362204722" right="0.11811023622047245" top="0" bottom="0" header="0.51181102362204722" footer="0.51181102362204722"/>
  <pageSetup paperSize="9" firstPageNumber="0" orientation="landscape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workbookViewId="0">
      <selection activeCell="T1" sqref="R1:U1"/>
    </sheetView>
  </sheetViews>
  <sheetFormatPr defaultColWidth="8.85546875" defaultRowHeight="15"/>
  <cols>
    <col min="1" max="1" width="4.42578125" customWidth="1"/>
    <col min="2" max="2" width="7.85546875" customWidth="1"/>
    <col min="3" max="4" width="6.85546875" customWidth="1"/>
    <col min="5" max="5" width="6.7109375" customWidth="1"/>
    <col min="6" max="6" width="7.85546875" customWidth="1"/>
    <col min="7" max="7" width="6.85546875" customWidth="1"/>
    <col min="8" max="8" width="6.140625" customWidth="1"/>
    <col min="9" max="9" width="6.85546875" customWidth="1"/>
    <col min="10" max="10" width="6.42578125" customWidth="1"/>
    <col min="11" max="11" width="8.5703125" customWidth="1"/>
    <col min="12" max="12" width="7" customWidth="1"/>
    <col min="13" max="13" width="6.85546875" customWidth="1"/>
    <col min="14" max="14" width="6.5703125" customWidth="1"/>
    <col min="15" max="15" width="8.5703125" customWidth="1"/>
    <col min="16" max="19" width="6.42578125" customWidth="1"/>
    <col min="20" max="20" width="6.28515625" customWidth="1"/>
    <col min="21" max="21" width="6.140625" customWidth="1"/>
  </cols>
  <sheetData>
    <row r="1" spans="1:23" ht="16.5">
      <c r="R1" s="517" t="s">
        <v>260</v>
      </c>
      <c r="S1" s="517"/>
      <c r="T1" s="517" t="s">
        <v>259</v>
      </c>
      <c r="U1" s="517"/>
    </row>
    <row r="2" spans="1:23" ht="27.75" customHeight="1">
      <c r="A2" s="54"/>
      <c r="B2" s="5"/>
      <c r="C2" s="5"/>
      <c r="D2" s="5"/>
      <c r="E2" s="5"/>
      <c r="F2" s="5"/>
      <c r="G2" s="5"/>
      <c r="H2" s="5"/>
      <c r="I2" s="5"/>
      <c r="J2" s="5"/>
      <c r="K2" s="266" t="s">
        <v>280</v>
      </c>
      <c r="L2" s="5"/>
      <c r="M2" s="5"/>
      <c r="N2" s="5"/>
      <c r="O2" s="5"/>
      <c r="P2" s="5"/>
      <c r="Q2" s="5"/>
      <c r="R2" s="518"/>
      <c r="S2" s="518"/>
      <c r="T2" s="518"/>
      <c r="U2" s="518"/>
    </row>
    <row r="3" spans="1:23" ht="18" customHeight="1">
      <c r="A3" s="55"/>
      <c r="B3" s="8"/>
      <c r="C3" s="8"/>
      <c r="D3" s="8"/>
      <c r="E3" s="8"/>
      <c r="F3" s="56"/>
      <c r="G3" s="20"/>
      <c r="H3" s="20"/>
      <c r="I3" s="20"/>
      <c r="J3" s="5"/>
      <c r="K3" s="5" t="s">
        <v>11</v>
      </c>
      <c r="L3" s="21"/>
      <c r="M3" s="21"/>
      <c r="N3" s="21"/>
      <c r="O3" s="21"/>
      <c r="P3" s="21"/>
      <c r="Q3" s="21"/>
      <c r="R3" s="518"/>
      <c r="S3" s="518"/>
      <c r="T3" s="518"/>
      <c r="U3" s="518"/>
    </row>
    <row r="4" spans="1:23" ht="24" thickBot="1">
      <c r="A4" s="22" t="s">
        <v>15</v>
      </c>
      <c r="B4" s="24"/>
      <c r="C4" s="24"/>
      <c r="D4" s="24"/>
      <c r="F4" s="23"/>
      <c r="G4" s="23"/>
      <c r="H4" s="23"/>
      <c r="I4" s="23"/>
      <c r="J4" s="23"/>
      <c r="K4" s="26" t="s">
        <v>9</v>
      </c>
      <c r="L4" s="22"/>
      <c r="M4" s="73"/>
      <c r="N4" s="23"/>
      <c r="O4" s="23"/>
      <c r="P4" s="22" t="s">
        <v>17</v>
      </c>
      <c r="Q4" s="25"/>
      <c r="R4" s="25"/>
      <c r="S4" s="25"/>
      <c r="T4" s="25"/>
      <c r="U4" s="25"/>
    </row>
    <row r="5" spans="1:23" ht="15.75">
      <c r="A5" s="450">
        <v>1</v>
      </c>
      <c r="B5" s="670" t="s">
        <v>86</v>
      </c>
      <c r="C5" s="366" t="s">
        <v>6</v>
      </c>
      <c r="D5" s="448"/>
      <c r="E5" s="449">
        <f>+A19+1</f>
        <v>16</v>
      </c>
      <c r="F5" s="670" t="s">
        <v>100</v>
      </c>
      <c r="G5" s="366" t="s">
        <v>6</v>
      </c>
      <c r="H5" s="448"/>
      <c r="I5" s="648"/>
      <c r="J5" s="663">
        <v>31</v>
      </c>
      <c r="K5" s="667" t="s">
        <v>281</v>
      </c>
      <c r="L5" s="366" t="s">
        <v>6</v>
      </c>
      <c r="M5" s="448"/>
      <c r="N5" s="451">
        <f>+J19+1</f>
        <v>46</v>
      </c>
      <c r="O5" s="667" t="s">
        <v>158</v>
      </c>
      <c r="P5" s="366" t="s">
        <v>6</v>
      </c>
      <c r="Q5" s="448"/>
      <c r="S5" s="662"/>
      <c r="V5" s="167"/>
    </row>
    <row r="6" spans="1:23" ht="15.75">
      <c r="A6" s="454">
        <f t="shared" ref="A6:A19" si="0">A5+1</f>
        <v>2</v>
      </c>
      <c r="B6" s="671" t="s">
        <v>87</v>
      </c>
      <c r="C6" s="367" t="s">
        <v>6</v>
      </c>
      <c r="D6" s="422"/>
      <c r="E6" s="453">
        <f t="shared" ref="E6:E19" si="1">E5+1</f>
        <v>17</v>
      </c>
      <c r="F6" s="671" t="s">
        <v>101</v>
      </c>
      <c r="G6" s="367" t="s">
        <v>6</v>
      </c>
      <c r="H6" s="422"/>
      <c r="I6" s="648"/>
      <c r="J6" s="454">
        <f t="shared" ref="J6:J19" si="2">J5+1</f>
        <v>32</v>
      </c>
      <c r="K6" s="668" t="s">
        <v>144</v>
      </c>
      <c r="L6" s="367" t="s">
        <v>6</v>
      </c>
      <c r="M6" s="422"/>
      <c r="N6" s="455">
        <f t="shared" ref="N6:N19" si="3">N5+1</f>
        <v>47</v>
      </c>
      <c r="O6" s="668" t="s">
        <v>159</v>
      </c>
      <c r="P6" s="367" t="s">
        <v>6</v>
      </c>
      <c r="Q6" s="422"/>
      <c r="S6" s="662"/>
      <c r="V6" s="167"/>
    </row>
    <row r="7" spans="1:23" ht="15.75">
      <c r="A7" s="454">
        <f t="shared" si="0"/>
        <v>3</v>
      </c>
      <c r="B7" s="671" t="s">
        <v>88</v>
      </c>
      <c r="C7" s="367" t="s">
        <v>6</v>
      </c>
      <c r="D7" s="422"/>
      <c r="E7" s="453">
        <f t="shared" si="1"/>
        <v>18</v>
      </c>
      <c r="F7" s="671" t="s">
        <v>102</v>
      </c>
      <c r="G7" s="367" t="s">
        <v>6</v>
      </c>
      <c r="H7" s="422"/>
      <c r="I7" s="648"/>
      <c r="J7" s="454">
        <f t="shared" si="2"/>
        <v>33</v>
      </c>
      <c r="K7" s="668" t="s">
        <v>145</v>
      </c>
      <c r="L7" s="367" t="s">
        <v>6</v>
      </c>
      <c r="M7" s="422"/>
      <c r="N7" s="455">
        <f t="shared" si="3"/>
        <v>48</v>
      </c>
      <c r="O7" s="668" t="s">
        <v>161</v>
      </c>
      <c r="P7" s="367" t="s">
        <v>6</v>
      </c>
      <c r="Q7" s="422"/>
      <c r="S7" s="662"/>
    </row>
    <row r="8" spans="1:23" ht="15.75">
      <c r="A8" s="454">
        <f t="shared" si="0"/>
        <v>4</v>
      </c>
      <c r="B8" s="671" t="s">
        <v>89</v>
      </c>
      <c r="C8" s="367" t="s">
        <v>6</v>
      </c>
      <c r="D8" s="422"/>
      <c r="E8" s="453">
        <f t="shared" si="1"/>
        <v>19</v>
      </c>
      <c r="F8" s="671" t="s">
        <v>103</v>
      </c>
      <c r="G8" s="367" t="s">
        <v>6</v>
      </c>
      <c r="H8" s="422"/>
      <c r="I8" s="648"/>
      <c r="J8" s="454">
        <f t="shared" si="2"/>
        <v>34</v>
      </c>
      <c r="K8" s="668" t="s">
        <v>146</v>
      </c>
      <c r="L8" s="367" t="s">
        <v>6</v>
      </c>
      <c r="M8" s="422"/>
      <c r="N8" s="455">
        <f t="shared" si="3"/>
        <v>49</v>
      </c>
      <c r="O8" s="668" t="s">
        <v>160</v>
      </c>
      <c r="P8" s="367" t="s">
        <v>6</v>
      </c>
      <c r="Q8" s="422"/>
      <c r="S8" s="662"/>
    </row>
    <row r="9" spans="1:23" ht="15.75">
      <c r="A9" s="454">
        <f t="shared" si="0"/>
        <v>5</v>
      </c>
      <c r="B9" s="671" t="s">
        <v>90</v>
      </c>
      <c r="C9" s="367" t="s">
        <v>6</v>
      </c>
      <c r="D9" s="422"/>
      <c r="E9" s="453">
        <f t="shared" si="1"/>
        <v>20</v>
      </c>
      <c r="F9" s="671" t="s">
        <v>104</v>
      </c>
      <c r="G9" s="367" t="s">
        <v>6</v>
      </c>
      <c r="H9" s="422"/>
      <c r="I9" s="648"/>
      <c r="J9" s="454">
        <f t="shared" si="2"/>
        <v>35</v>
      </c>
      <c r="K9" s="668" t="s">
        <v>147</v>
      </c>
      <c r="L9" s="367" t="s">
        <v>6</v>
      </c>
      <c r="M9" s="422"/>
      <c r="N9" s="455">
        <f t="shared" si="3"/>
        <v>50</v>
      </c>
      <c r="O9" s="668" t="s">
        <v>162</v>
      </c>
      <c r="P9" s="367" t="s">
        <v>6</v>
      </c>
      <c r="Q9" s="422"/>
      <c r="S9" s="662"/>
    </row>
    <row r="10" spans="1:23" ht="15.75">
      <c r="A10" s="454">
        <f t="shared" si="0"/>
        <v>6</v>
      </c>
      <c r="B10" s="671" t="s">
        <v>91</v>
      </c>
      <c r="C10" s="367" t="s">
        <v>6</v>
      </c>
      <c r="D10" s="422"/>
      <c r="E10" s="453">
        <f t="shared" si="1"/>
        <v>21</v>
      </c>
      <c r="F10" s="671" t="s">
        <v>105</v>
      </c>
      <c r="G10" s="367" t="s">
        <v>6</v>
      </c>
      <c r="H10" s="422"/>
      <c r="I10" s="648"/>
      <c r="J10" s="454">
        <f t="shared" si="2"/>
        <v>36</v>
      </c>
      <c r="K10" s="668" t="s">
        <v>148</v>
      </c>
      <c r="L10" s="367" t="s">
        <v>6</v>
      </c>
      <c r="M10" s="422"/>
      <c r="N10" s="455">
        <f t="shared" si="3"/>
        <v>51</v>
      </c>
      <c r="O10" s="668" t="s">
        <v>163</v>
      </c>
      <c r="P10" s="367" t="s">
        <v>6</v>
      </c>
      <c r="Q10" s="422"/>
      <c r="S10" s="662"/>
    </row>
    <row r="11" spans="1:23" ht="15.75">
      <c r="A11" s="454">
        <f t="shared" si="0"/>
        <v>7</v>
      </c>
      <c r="B11" s="671" t="s">
        <v>92</v>
      </c>
      <c r="C11" s="367" t="s">
        <v>6</v>
      </c>
      <c r="D11" s="422"/>
      <c r="E11" s="453">
        <f t="shared" si="1"/>
        <v>22</v>
      </c>
      <c r="F11" s="671" t="s">
        <v>106</v>
      </c>
      <c r="G11" s="367" t="s">
        <v>6</v>
      </c>
      <c r="H11" s="422"/>
      <c r="I11" s="648"/>
      <c r="J11" s="454">
        <f t="shared" si="2"/>
        <v>37</v>
      </c>
      <c r="K11" s="668" t="s">
        <v>149</v>
      </c>
      <c r="L11" s="367" t="s">
        <v>6</v>
      </c>
      <c r="M11" s="422"/>
      <c r="N11" s="455">
        <f t="shared" si="3"/>
        <v>52</v>
      </c>
      <c r="O11" s="668" t="s">
        <v>164</v>
      </c>
      <c r="P11" s="367" t="s">
        <v>6</v>
      </c>
      <c r="Q11" s="422"/>
      <c r="S11" s="662"/>
    </row>
    <row r="12" spans="1:23" ht="15.75">
      <c r="A12" s="454">
        <f t="shared" si="0"/>
        <v>8</v>
      </c>
      <c r="B12" s="671" t="s">
        <v>93</v>
      </c>
      <c r="C12" s="367" t="s">
        <v>6</v>
      </c>
      <c r="D12" s="422"/>
      <c r="E12" s="453">
        <f t="shared" si="1"/>
        <v>23</v>
      </c>
      <c r="F12" s="671" t="s">
        <v>107</v>
      </c>
      <c r="G12" s="367" t="s">
        <v>6</v>
      </c>
      <c r="H12" s="422"/>
      <c r="I12" s="648"/>
      <c r="J12" s="454">
        <f t="shared" si="2"/>
        <v>38</v>
      </c>
      <c r="K12" s="668" t="s">
        <v>150</v>
      </c>
      <c r="L12" s="367" t="s">
        <v>6</v>
      </c>
      <c r="M12" s="422"/>
      <c r="N12" s="455">
        <f t="shared" si="3"/>
        <v>53</v>
      </c>
      <c r="O12" s="668" t="s">
        <v>165</v>
      </c>
      <c r="P12" s="367" t="s">
        <v>6</v>
      </c>
      <c r="Q12" s="422"/>
      <c r="S12" s="662"/>
    </row>
    <row r="13" spans="1:23" ht="15.75">
      <c r="A13" s="454">
        <f t="shared" si="0"/>
        <v>9</v>
      </c>
      <c r="B13" s="671" t="s">
        <v>94</v>
      </c>
      <c r="C13" s="367" t="s">
        <v>6</v>
      </c>
      <c r="D13" s="422"/>
      <c r="E13" s="453">
        <f t="shared" si="1"/>
        <v>24</v>
      </c>
      <c r="F13" s="671" t="s">
        <v>108</v>
      </c>
      <c r="G13" s="367" t="s">
        <v>6</v>
      </c>
      <c r="H13" s="422"/>
      <c r="I13" s="648"/>
      <c r="J13" s="454">
        <f t="shared" si="2"/>
        <v>39</v>
      </c>
      <c r="K13" s="668" t="s">
        <v>151</v>
      </c>
      <c r="L13" s="367" t="s">
        <v>6</v>
      </c>
      <c r="M13" s="422"/>
      <c r="N13" s="455">
        <f t="shared" si="3"/>
        <v>54</v>
      </c>
      <c r="O13" s="668" t="s">
        <v>166</v>
      </c>
      <c r="P13" s="367" t="s">
        <v>6</v>
      </c>
      <c r="Q13" s="422"/>
      <c r="S13" s="662"/>
    </row>
    <row r="14" spans="1:23" ht="15.75">
      <c r="A14" s="454">
        <f t="shared" si="0"/>
        <v>10</v>
      </c>
      <c r="B14" s="671" t="s">
        <v>14</v>
      </c>
      <c r="C14" s="367" t="s">
        <v>6</v>
      </c>
      <c r="D14" s="422"/>
      <c r="E14" s="453">
        <f t="shared" si="1"/>
        <v>25</v>
      </c>
      <c r="F14" s="671" t="s">
        <v>109</v>
      </c>
      <c r="G14" s="367" t="s">
        <v>6</v>
      </c>
      <c r="H14" s="422"/>
      <c r="I14" s="648"/>
      <c r="J14" s="454">
        <f t="shared" si="2"/>
        <v>40</v>
      </c>
      <c r="K14" s="668" t="s">
        <v>152</v>
      </c>
      <c r="L14" s="367" t="s">
        <v>6</v>
      </c>
      <c r="M14" s="422"/>
      <c r="N14" s="455">
        <f t="shared" si="3"/>
        <v>55</v>
      </c>
      <c r="O14" s="668" t="s">
        <v>167</v>
      </c>
      <c r="P14" s="367" t="s">
        <v>6</v>
      </c>
      <c r="Q14" s="422"/>
      <c r="S14" s="662"/>
      <c r="V14" s="167"/>
      <c r="W14" s="167"/>
    </row>
    <row r="15" spans="1:23" ht="15.75">
      <c r="A15" s="454">
        <f t="shared" si="0"/>
        <v>11</v>
      </c>
      <c r="B15" s="671" t="s">
        <v>95</v>
      </c>
      <c r="C15" s="367" t="s">
        <v>6</v>
      </c>
      <c r="D15" s="422"/>
      <c r="E15" s="453">
        <f t="shared" si="1"/>
        <v>26</v>
      </c>
      <c r="F15" s="671" t="s">
        <v>110</v>
      </c>
      <c r="G15" s="367" t="s">
        <v>6</v>
      </c>
      <c r="H15" s="422"/>
      <c r="I15" s="648"/>
      <c r="J15" s="454">
        <f t="shared" si="2"/>
        <v>41</v>
      </c>
      <c r="K15" s="666" t="s">
        <v>153</v>
      </c>
      <c r="L15" s="367" t="s">
        <v>6</v>
      </c>
      <c r="M15" s="422"/>
      <c r="N15" s="455">
        <f t="shared" si="3"/>
        <v>56</v>
      </c>
      <c r="O15" s="668" t="s">
        <v>168</v>
      </c>
      <c r="P15" s="367" t="s">
        <v>6</v>
      </c>
      <c r="Q15" s="422"/>
      <c r="S15" s="662"/>
      <c r="V15" s="167"/>
      <c r="W15" s="167"/>
    </row>
    <row r="16" spans="1:23" ht="15.75">
      <c r="A16" s="454">
        <f t="shared" si="0"/>
        <v>12</v>
      </c>
      <c r="B16" s="671" t="s">
        <v>96</v>
      </c>
      <c r="C16" s="367" t="s">
        <v>6</v>
      </c>
      <c r="D16" s="422"/>
      <c r="E16" s="453">
        <f t="shared" si="1"/>
        <v>27</v>
      </c>
      <c r="F16" s="671" t="s">
        <v>111</v>
      </c>
      <c r="G16" s="367" t="s">
        <v>6</v>
      </c>
      <c r="H16" s="422"/>
      <c r="I16" s="648"/>
      <c r="J16" s="454">
        <f t="shared" si="2"/>
        <v>42</v>
      </c>
      <c r="K16" s="668" t="s">
        <v>154</v>
      </c>
      <c r="L16" s="367" t="s">
        <v>6</v>
      </c>
      <c r="M16" s="422"/>
      <c r="N16" s="455">
        <f t="shared" si="3"/>
        <v>57</v>
      </c>
      <c r="O16" s="668" t="s">
        <v>169</v>
      </c>
      <c r="P16" s="367" t="s">
        <v>6</v>
      </c>
      <c r="Q16" s="422"/>
      <c r="S16" s="662"/>
    </row>
    <row r="17" spans="1:21" ht="15.75">
      <c r="A17" s="454">
        <f t="shared" si="0"/>
        <v>13</v>
      </c>
      <c r="B17" s="671" t="s">
        <v>97</v>
      </c>
      <c r="C17" s="367" t="s">
        <v>6</v>
      </c>
      <c r="D17" s="422"/>
      <c r="E17" s="453">
        <f t="shared" si="1"/>
        <v>28</v>
      </c>
      <c r="F17" s="671" t="s">
        <v>112</v>
      </c>
      <c r="G17" s="367" t="s">
        <v>6</v>
      </c>
      <c r="H17" s="422"/>
      <c r="I17" s="648"/>
      <c r="J17" s="454">
        <f t="shared" si="2"/>
        <v>43</v>
      </c>
      <c r="K17" s="668" t="s">
        <v>155</v>
      </c>
      <c r="L17" s="367" t="s">
        <v>6</v>
      </c>
      <c r="M17" s="422"/>
      <c r="N17" s="455">
        <f t="shared" si="3"/>
        <v>58</v>
      </c>
      <c r="O17" s="668" t="s">
        <v>170</v>
      </c>
      <c r="P17" s="367" t="s">
        <v>6</v>
      </c>
      <c r="Q17" s="422"/>
      <c r="S17" s="662"/>
    </row>
    <row r="18" spans="1:21" ht="15.75">
      <c r="A18" s="454">
        <f t="shared" si="0"/>
        <v>14</v>
      </c>
      <c r="B18" s="671" t="s">
        <v>98</v>
      </c>
      <c r="C18" s="367" t="s">
        <v>6</v>
      </c>
      <c r="D18" s="422"/>
      <c r="E18" s="453">
        <f t="shared" si="1"/>
        <v>29</v>
      </c>
      <c r="F18" s="671" t="s">
        <v>113</v>
      </c>
      <c r="G18" s="367" t="s">
        <v>6</v>
      </c>
      <c r="H18" s="422"/>
      <c r="I18" s="648"/>
      <c r="J18" s="454">
        <f t="shared" si="2"/>
        <v>44</v>
      </c>
      <c r="K18" s="668" t="s">
        <v>156</v>
      </c>
      <c r="L18" s="367" t="s">
        <v>6</v>
      </c>
      <c r="M18" s="422"/>
      <c r="N18" s="455">
        <f t="shared" si="3"/>
        <v>59</v>
      </c>
      <c r="O18" s="668" t="s">
        <v>171</v>
      </c>
      <c r="P18" s="367" t="s">
        <v>6</v>
      </c>
      <c r="Q18" s="422"/>
      <c r="S18" s="662"/>
    </row>
    <row r="19" spans="1:21" ht="16.5" thickBot="1">
      <c r="A19" s="459">
        <f t="shared" si="0"/>
        <v>15</v>
      </c>
      <c r="B19" s="672" t="s">
        <v>99</v>
      </c>
      <c r="C19" s="368" t="s">
        <v>6</v>
      </c>
      <c r="D19" s="423"/>
      <c r="E19" s="458">
        <f t="shared" si="1"/>
        <v>30</v>
      </c>
      <c r="F19" s="672" t="s">
        <v>114</v>
      </c>
      <c r="G19" s="368" t="s">
        <v>6</v>
      </c>
      <c r="H19" s="423"/>
      <c r="I19" s="648"/>
      <c r="J19" s="459">
        <f t="shared" si="2"/>
        <v>45</v>
      </c>
      <c r="K19" s="669" t="s">
        <v>157</v>
      </c>
      <c r="L19" s="368" t="s">
        <v>6</v>
      </c>
      <c r="M19" s="423"/>
      <c r="N19" s="460">
        <f t="shared" si="3"/>
        <v>60</v>
      </c>
      <c r="O19" s="669" t="s">
        <v>172</v>
      </c>
      <c r="P19" s="368" t="s">
        <v>6</v>
      </c>
      <c r="Q19" s="423"/>
      <c r="S19" s="662"/>
    </row>
    <row r="20" spans="1:21" ht="8.25" customHeight="1">
      <c r="A20" s="65"/>
      <c r="B20" s="66"/>
      <c r="C20" s="66"/>
      <c r="D20" s="66"/>
      <c r="E20" s="67"/>
      <c r="F20" s="65"/>
      <c r="G20" s="66"/>
      <c r="H20" s="66"/>
      <c r="I20" s="66"/>
      <c r="J20" s="67"/>
      <c r="K20" s="58"/>
      <c r="L20" s="65"/>
      <c r="N20" s="66"/>
      <c r="O20" s="66"/>
      <c r="P20" s="67"/>
      <c r="Q20" s="113"/>
      <c r="R20" s="66"/>
      <c r="S20" s="66"/>
      <c r="T20" s="66"/>
      <c r="U20" s="67"/>
    </row>
    <row r="21" spans="1:21" ht="17.45" customHeight="1">
      <c r="A21" s="22" t="s">
        <v>16</v>
      </c>
      <c r="B21" s="43"/>
      <c r="C21" s="43"/>
      <c r="D21" s="43"/>
      <c r="E21" s="44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6"/>
      <c r="S21" s="46"/>
      <c r="T21" s="46"/>
      <c r="U21" s="45"/>
    </row>
    <row r="22" spans="1:21" ht="15.75" customHeight="1">
      <c r="A22" s="11" t="s">
        <v>2</v>
      </c>
      <c r="B22" s="12">
        <v>61</v>
      </c>
      <c r="C22" s="12">
        <v>62</v>
      </c>
      <c r="D22" s="12">
        <v>63</v>
      </c>
      <c r="E22" s="12">
        <v>64</v>
      </c>
      <c r="F22" s="12">
        <v>65</v>
      </c>
      <c r="G22" s="12">
        <v>66</v>
      </c>
      <c r="H22" s="13">
        <v>67</v>
      </c>
      <c r="I22" s="12">
        <v>68</v>
      </c>
      <c r="J22" s="13">
        <v>69</v>
      </c>
      <c r="K22" s="14">
        <v>70</v>
      </c>
      <c r="L22" s="11">
        <v>71</v>
      </c>
      <c r="M22" s="12">
        <v>72</v>
      </c>
      <c r="N22" s="12">
        <v>73</v>
      </c>
      <c r="O22" s="12">
        <v>74</v>
      </c>
      <c r="P22" s="12">
        <v>75</v>
      </c>
      <c r="Q22" s="12">
        <v>76</v>
      </c>
      <c r="R22" s="13">
        <v>77</v>
      </c>
      <c r="S22" s="12">
        <v>78</v>
      </c>
      <c r="T22" s="13">
        <v>79</v>
      </c>
      <c r="U22" s="14">
        <v>80</v>
      </c>
    </row>
    <row r="23" spans="1:21" s="76" customFormat="1" ht="17.100000000000001" customHeight="1">
      <c r="A23" s="75">
        <v>1</v>
      </c>
      <c r="B23" s="462">
        <v>45</v>
      </c>
      <c r="C23" s="462">
        <v>81</v>
      </c>
      <c r="D23" s="462">
        <v>36</v>
      </c>
      <c r="E23" s="462">
        <v>69</v>
      </c>
      <c r="F23" s="463">
        <v>45</v>
      </c>
      <c r="G23" s="464">
        <v>52</v>
      </c>
      <c r="H23" s="463">
        <v>92</v>
      </c>
      <c r="I23" s="462">
        <v>47</v>
      </c>
      <c r="J23" s="463">
        <v>81</v>
      </c>
      <c r="K23" s="665">
        <v>71</v>
      </c>
      <c r="L23" s="466">
        <v>43</v>
      </c>
      <c r="M23" s="467">
        <v>93</v>
      </c>
      <c r="N23" s="462">
        <v>10</v>
      </c>
      <c r="O23" s="467">
        <v>91</v>
      </c>
      <c r="P23" s="468">
        <v>32</v>
      </c>
      <c r="Q23" s="468">
        <v>87</v>
      </c>
      <c r="R23" s="467">
        <v>61</v>
      </c>
      <c r="S23" s="467">
        <v>57</v>
      </c>
      <c r="T23" s="468">
        <v>44</v>
      </c>
      <c r="U23" s="465">
        <v>78</v>
      </c>
    </row>
    <row r="24" spans="1:21" ht="17.100000000000001" customHeight="1">
      <c r="A24" s="75">
        <v>2</v>
      </c>
      <c r="B24" s="464">
        <v>19</v>
      </c>
      <c r="C24" s="464">
        <v>42</v>
      </c>
      <c r="D24" s="464">
        <v>62</v>
      </c>
      <c r="E24" s="464">
        <v>57</v>
      </c>
      <c r="F24" s="468">
        <v>-23</v>
      </c>
      <c r="G24" s="469">
        <v>33</v>
      </c>
      <c r="H24" s="464">
        <v>13</v>
      </c>
      <c r="I24" s="464">
        <v>61</v>
      </c>
      <c r="J24" s="464">
        <v>-44</v>
      </c>
      <c r="K24" s="470">
        <v>85</v>
      </c>
      <c r="L24" s="471">
        <v>89</v>
      </c>
      <c r="M24" s="468">
        <v>37</v>
      </c>
      <c r="N24" s="464">
        <v>75</v>
      </c>
      <c r="O24" s="468">
        <v>62</v>
      </c>
      <c r="P24" s="468">
        <v>71</v>
      </c>
      <c r="Q24" s="468">
        <v>41</v>
      </c>
      <c r="R24" s="468">
        <v>77</v>
      </c>
      <c r="S24" s="464">
        <v>73</v>
      </c>
      <c r="T24" s="468">
        <v>26</v>
      </c>
      <c r="U24" s="472">
        <v>49</v>
      </c>
    </row>
    <row r="25" spans="1:21" ht="17.100000000000001" customHeight="1">
      <c r="A25" s="75">
        <v>3</v>
      </c>
      <c r="B25" s="464">
        <v>28</v>
      </c>
      <c r="C25" s="464">
        <v>-17</v>
      </c>
      <c r="D25" s="464">
        <v>96</v>
      </c>
      <c r="E25" s="464">
        <v>89</v>
      </c>
      <c r="F25" s="468">
        <v>28</v>
      </c>
      <c r="G25" s="469">
        <v>56</v>
      </c>
      <c r="H25" s="464">
        <v>-52</v>
      </c>
      <c r="I25" s="464">
        <v>20</v>
      </c>
      <c r="J25" s="464">
        <v>96</v>
      </c>
      <c r="K25" s="470">
        <v>63</v>
      </c>
      <c r="L25" s="471">
        <v>45</v>
      </c>
      <c r="M25" s="468">
        <v>40</v>
      </c>
      <c r="N25" s="464">
        <v>16</v>
      </c>
      <c r="O25" s="468">
        <v>-39</v>
      </c>
      <c r="P25" s="468">
        <v>89</v>
      </c>
      <c r="Q25" s="468">
        <v>23</v>
      </c>
      <c r="R25" s="468">
        <v>-57</v>
      </c>
      <c r="S25" s="464">
        <v>46</v>
      </c>
      <c r="T25" s="468">
        <v>-34</v>
      </c>
      <c r="U25" s="472">
        <v>52</v>
      </c>
    </row>
    <row r="26" spans="1:21" ht="17.100000000000001" customHeight="1">
      <c r="A26" s="75">
        <v>4</v>
      </c>
      <c r="B26" s="464">
        <v>71</v>
      </c>
      <c r="C26" s="464">
        <v>54</v>
      </c>
      <c r="D26" s="464">
        <v>91</v>
      </c>
      <c r="E26" s="464">
        <v>62</v>
      </c>
      <c r="F26" s="468">
        <v>-13</v>
      </c>
      <c r="G26" s="469">
        <v>17</v>
      </c>
      <c r="H26" s="464">
        <v>98</v>
      </c>
      <c r="I26" s="464">
        <v>53</v>
      </c>
      <c r="J26" s="464">
        <v>13</v>
      </c>
      <c r="K26" s="470">
        <v>29</v>
      </c>
      <c r="L26" s="471">
        <v>79</v>
      </c>
      <c r="M26" s="468">
        <v>-51</v>
      </c>
      <c r="N26" s="464">
        <v>93</v>
      </c>
      <c r="O26" s="468">
        <v>84</v>
      </c>
      <c r="P26" s="468">
        <v>55</v>
      </c>
      <c r="Q26" s="468">
        <v>50</v>
      </c>
      <c r="R26" s="468">
        <v>92</v>
      </c>
      <c r="S26" s="464">
        <v>32</v>
      </c>
      <c r="T26" s="468">
        <v>81</v>
      </c>
      <c r="U26" s="472">
        <v>48</v>
      </c>
    </row>
    <row r="27" spans="1:21" ht="17.100000000000001" customHeight="1">
      <c r="A27" s="75">
        <v>5</v>
      </c>
      <c r="B27" s="464">
        <v>27</v>
      </c>
      <c r="C27" s="464">
        <v>42</v>
      </c>
      <c r="D27" s="464">
        <v>31</v>
      </c>
      <c r="E27" s="464">
        <v>58</v>
      </c>
      <c r="F27" s="468">
        <v>80</v>
      </c>
      <c r="G27" s="469">
        <v>24</v>
      </c>
      <c r="H27" s="464">
        <v>43</v>
      </c>
      <c r="I27" s="464">
        <v>70</v>
      </c>
      <c r="J27" s="464">
        <v>-29</v>
      </c>
      <c r="K27" s="470">
        <v>41</v>
      </c>
      <c r="L27" s="471">
        <v>30</v>
      </c>
      <c r="M27" s="468">
        <v>46</v>
      </c>
      <c r="N27" s="464">
        <v>37</v>
      </c>
      <c r="O27" s="468">
        <v>91</v>
      </c>
      <c r="P27" s="468">
        <v>40</v>
      </c>
      <c r="Q27" s="468">
        <v>93</v>
      </c>
      <c r="R27" s="468">
        <v>28</v>
      </c>
      <c r="S27" s="464">
        <v>61</v>
      </c>
      <c r="T27" s="468">
        <v>-39</v>
      </c>
      <c r="U27" s="472">
        <v>93</v>
      </c>
    </row>
    <row r="28" spans="1:21" ht="17.100000000000001" customHeight="1">
      <c r="A28" s="75">
        <v>6</v>
      </c>
      <c r="B28" s="464">
        <v>31</v>
      </c>
      <c r="C28" s="464">
        <v>-21</v>
      </c>
      <c r="D28" s="464">
        <v>72</v>
      </c>
      <c r="E28" s="464">
        <v>29</v>
      </c>
      <c r="F28" s="464">
        <v>95</v>
      </c>
      <c r="G28" s="469">
        <v>76</v>
      </c>
      <c r="H28" s="464">
        <v>-60</v>
      </c>
      <c r="I28" s="464">
        <v>69</v>
      </c>
      <c r="J28" s="464">
        <v>65</v>
      </c>
      <c r="K28" s="470">
        <v>79</v>
      </c>
      <c r="L28" s="471">
        <v>81</v>
      </c>
      <c r="M28" s="464">
        <v>87</v>
      </c>
      <c r="N28" s="464">
        <v>84</v>
      </c>
      <c r="O28" s="464">
        <v>-72</v>
      </c>
      <c r="P28" s="468">
        <v>43</v>
      </c>
      <c r="Q28" s="469">
        <v>72</v>
      </c>
      <c r="R28" s="464">
        <v>-43</v>
      </c>
      <c r="S28" s="464">
        <v>95</v>
      </c>
      <c r="T28" s="468">
        <v>74</v>
      </c>
      <c r="U28" s="470">
        <v>76</v>
      </c>
    </row>
    <row r="29" spans="1:21" ht="17.100000000000001" customHeight="1">
      <c r="A29" s="75">
        <v>7</v>
      </c>
      <c r="B29" s="464">
        <v>84</v>
      </c>
      <c r="C29" s="464">
        <v>86</v>
      </c>
      <c r="D29" s="464">
        <v>44</v>
      </c>
      <c r="E29" s="464">
        <v>74</v>
      </c>
      <c r="F29" s="464">
        <v>-31</v>
      </c>
      <c r="G29" s="469">
        <v>42</v>
      </c>
      <c r="H29" s="464">
        <v>41</v>
      </c>
      <c r="I29" s="464">
        <v>31</v>
      </c>
      <c r="J29" s="464">
        <v>43</v>
      </c>
      <c r="K29" s="470">
        <v>92</v>
      </c>
      <c r="L29" s="471">
        <v>76</v>
      </c>
      <c r="M29" s="464">
        <v>-11</v>
      </c>
      <c r="N29" s="464">
        <v>61</v>
      </c>
      <c r="O29" s="464">
        <v>56</v>
      </c>
      <c r="P29" s="468">
        <v>14</v>
      </c>
      <c r="Q29" s="469">
        <v>98</v>
      </c>
      <c r="R29" s="464">
        <v>89</v>
      </c>
      <c r="S29" s="464">
        <v>72</v>
      </c>
      <c r="T29" s="469">
        <v>85</v>
      </c>
      <c r="U29" s="470">
        <v>50</v>
      </c>
    </row>
    <row r="30" spans="1:21" ht="17.100000000000001" customHeight="1">
      <c r="A30" s="75">
        <v>8</v>
      </c>
      <c r="B30" s="464">
        <v>51</v>
      </c>
      <c r="C30" s="464">
        <v>-73</v>
      </c>
      <c r="D30" s="464">
        <v>89</v>
      </c>
      <c r="E30" s="464">
        <v>92</v>
      </c>
      <c r="F30" s="464">
        <v>73</v>
      </c>
      <c r="G30" s="469">
        <v>61</v>
      </c>
      <c r="H30" s="464">
        <v>-12</v>
      </c>
      <c r="I30" s="464">
        <v>95</v>
      </c>
      <c r="J30" s="464">
        <v>-23</v>
      </c>
      <c r="K30" s="470">
        <v>47</v>
      </c>
      <c r="L30" s="471">
        <v>50</v>
      </c>
      <c r="M30" s="464">
        <v>21</v>
      </c>
      <c r="N30" s="464">
        <v>51</v>
      </c>
      <c r="O30" s="464">
        <v>-61</v>
      </c>
      <c r="P30" s="468">
        <v>87</v>
      </c>
      <c r="Q30" s="469">
        <v>31</v>
      </c>
      <c r="R30" s="464">
        <v>66</v>
      </c>
      <c r="S30" s="464">
        <v>81</v>
      </c>
      <c r="T30" s="469">
        <v>-96</v>
      </c>
      <c r="U30" s="470">
        <v>41</v>
      </c>
    </row>
    <row r="31" spans="1:21" ht="17.100000000000001" customHeight="1">
      <c r="A31" s="75">
        <v>9</v>
      </c>
      <c r="B31" s="473"/>
      <c r="C31" s="473"/>
      <c r="D31" s="473"/>
      <c r="E31" s="473"/>
      <c r="F31" s="473"/>
      <c r="G31" s="469"/>
      <c r="H31" s="473"/>
      <c r="I31" s="473"/>
      <c r="J31" s="473"/>
      <c r="K31" s="474"/>
      <c r="L31" s="475">
        <v>71</v>
      </c>
      <c r="M31" s="473">
        <v>82</v>
      </c>
      <c r="N31" s="473">
        <v>74</v>
      </c>
      <c r="O31" s="473">
        <v>92</v>
      </c>
      <c r="P31" s="468">
        <v>53</v>
      </c>
      <c r="Q31" s="469">
        <v>17</v>
      </c>
      <c r="R31" s="473">
        <v>-70</v>
      </c>
      <c r="S31" s="473">
        <v>63</v>
      </c>
      <c r="T31" s="469">
        <v>65</v>
      </c>
      <c r="U31" s="474">
        <v>54</v>
      </c>
    </row>
    <row r="32" spans="1:21" s="86" customFormat="1" ht="26.45" customHeight="1">
      <c r="A32" s="107" t="s">
        <v>3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1"/>
      <c r="L32" s="112"/>
      <c r="M32" s="110"/>
      <c r="N32" s="110"/>
      <c r="O32" s="110"/>
      <c r="P32" s="110"/>
      <c r="Q32" s="110"/>
      <c r="R32" s="110"/>
      <c r="S32" s="110"/>
      <c r="T32" s="110"/>
      <c r="U32" s="111"/>
    </row>
  </sheetData>
  <mergeCells count="4">
    <mergeCell ref="R2:S3"/>
    <mergeCell ref="R1:S1"/>
    <mergeCell ref="T1:U1"/>
    <mergeCell ref="T2:U3"/>
  </mergeCells>
  <pageMargins left="0.31496062992125984" right="0.11811023622047245" top="0" bottom="0" header="0.51181102362204722" footer="0.51181102362204722"/>
  <pageSetup paperSize="9" firstPageNumber="0" orientation="landscape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zoomScale="90" zoomScaleNormal="90" workbookViewId="0">
      <selection activeCell="Z11" sqref="Z11"/>
    </sheetView>
  </sheetViews>
  <sheetFormatPr defaultColWidth="8.85546875" defaultRowHeight="15"/>
  <cols>
    <col min="1" max="1" width="4.85546875" customWidth="1"/>
    <col min="2" max="2" width="6.85546875" customWidth="1"/>
    <col min="3" max="3" width="6.28515625" customWidth="1"/>
    <col min="4" max="5" width="6.140625" customWidth="1"/>
    <col min="6" max="6" width="6.42578125" customWidth="1"/>
    <col min="7" max="7" width="7" customWidth="1"/>
    <col min="8" max="9" width="6.42578125" customWidth="1"/>
    <col min="10" max="10" width="7" customWidth="1"/>
    <col min="11" max="11" width="6.85546875" customWidth="1"/>
    <col min="12" max="12" width="8.85546875" customWidth="1"/>
    <col min="13" max="13" width="6.5703125" customWidth="1"/>
    <col min="14" max="16" width="6.42578125" customWidth="1"/>
    <col min="17" max="17" width="8.85546875" customWidth="1"/>
    <col min="18" max="19" width="6.28515625" customWidth="1"/>
    <col min="20" max="20" width="6.140625" customWidth="1"/>
    <col min="21" max="21" width="6.42578125" customWidth="1"/>
    <col min="25" max="25" width="7.42578125" bestFit="1" customWidth="1"/>
  </cols>
  <sheetData>
    <row r="1" spans="1:28" ht="17.100000000000001" customHeight="1">
      <c r="N1" s="664"/>
      <c r="O1" s="517" t="s">
        <v>260</v>
      </c>
      <c r="P1" s="517"/>
      <c r="Q1" s="517" t="s">
        <v>259</v>
      </c>
      <c r="R1" s="517"/>
      <c r="S1" s="679"/>
    </row>
    <row r="2" spans="1:28" ht="22.5" customHeight="1">
      <c r="A2" s="54"/>
      <c r="B2" s="5"/>
      <c r="C2" s="5"/>
      <c r="D2" s="5"/>
      <c r="E2" s="5"/>
      <c r="F2" s="5"/>
      <c r="G2" s="5"/>
      <c r="H2" s="5"/>
      <c r="I2" s="5"/>
      <c r="J2" s="266" t="s">
        <v>280</v>
      </c>
      <c r="K2" s="5"/>
      <c r="L2" s="5"/>
      <c r="M2" s="5"/>
      <c r="N2" s="664"/>
      <c r="O2" s="703"/>
      <c r="P2" s="703"/>
      <c r="Q2" s="703"/>
      <c r="R2" s="703"/>
    </row>
    <row r="3" spans="1:28" ht="18.75" customHeight="1">
      <c r="A3" s="55"/>
      <c r="B3" s="8"/>
      <c r="C3" s="8"/>
      <c r="D3" s="8"/>
      <c r="E3" s="8"/>
      <c r="F3" s="56"/>
      <c r="G3" s="20"/>
      <c r="H3" s="20"/>
      <c r="I3" s="5"/>
      <c r="J3" s="79" t="s">
        <v>12</v>
      </c>
      <c r="K3" s="21"/>
      <c r="L3" s="21"/>
      <c r="M3" s="21"/>
      <c r="N3" s="167"/>
      <c r="O3" s="703"/>
      <c r="P3" s="703"/>
      <c r="Q3" s="703"/>
      <c r="R3" s="703"/>
    </row>
    <row r="4" spans="1:28" ht="26.25" customHeight="1" thickBot="1">
      <c r="A4" s="22" t="s">
        <v>15</v>
      </c>
      <c r="B4" s="24"/>
      <c r="C4" s="24"/>
      <c r="D4" s="24"/>
      <c r="F4" s="23"/>
      <c r="G4" s="23"/>
      <c r="H4" s="23"/>
      <c r="I4" s="23"/>
      <c r="J4" s="26" t="s">
        <v>9</v>
      </c>
      <c r="K4" s="22"/>
      <c r="L4" s="73"/>
      <c r="N4" s="23"/>
      <c r="O4" s="22" t="s">
        <v>17</v>
      </c>
      <c r="P4" s="25"/>
      <c r="Q4" s="25"/>
      <c r="R4" s="25"/>
      <c r="T4" s="25"/>
      <c r="U4" s="25"/>
    </row>
    <row r="5" spans="1:28" ht="15.75" customHeight="1">
      <c r="A5" s="435">
        <v>1</v>
      </c>
      <c r="B5" s="680" t="s">
        <v>173</v>
      </c>
      <c r="C5" s="432" t="s">
        <v>6</v>
      </c>
      <c r="D5" s="433"/>
      <c r="F5" s="435">
        <f>+A19+1</f>
        <v>16</v>
      </c>
      <c r="G5" s="680" t="s">
        <v>188</v>
      </c>
      <c r="H5" s="432" t="s">
        <v>6</v>
      </c>
      <c r="I5" s="433"/>
      <c r="K5" s="435">
        <v>31</v>
      </c>
      <c r="L5" s="680" t="s">
        <v>282</v>
      </c>
      <c r="M5" s="436" t="s">
        <v>6</v>
      </c>
      <c r="N5" s="437"/>
      <c r="P5" s="438">
        <f>+K19+1</f>
        <v>46</v>
      </c>
      <c r="Q5" s="680" t="s">
        <v>217</v>
      </c>
      <c r="R5" s="432" t="s">
        <v>6</v>
      </c>
      <c r="S5" s="433"/>
    </row>
    <row r="6" spans="1:28" ht="15.75" customHeight="1">
      <c r="A6" s="439">
        <f t="shared" ref="A6:A19" si="0">A5+1</f>
        <v>2</v>
      </c>
      <c r="B6" s="681" t="s">
        <v>174</v>
      </c>
      <c r="C6" s="416" t="s">
        <v>6</v>
      </c>
      <c r="D6" s="417"/>
      <c r="F6" s="439">
        <f t="shared" ref="F6:F19" si="1">F5+1</f>
        <v>17</v>
      </c>
      <c r="G6" s="684" t="s">
        <v>189</v>
      </c>
      <c r="H6" s="416" t="s">
        <v>6</v>
      </c>
      <c r="I6" s="417"/>
      <c r="K6" s="439">
        <f t="shared" ref="K6:K19" si="2">K5+1</f>
        <v>32</v>
      </c>
      <c r="L6" s="681" t="s">
        <v>203</v>
      </c>
      <c r="M6" s="416" t="s">
        <v>6</v>
      </c>
      <c r="N6" s="440"/>
      <c r="P6" s="441">
        <f t="shared" ref="P6:P19" si="3">P5+1</f>
        <v>47</v>
      </c>
      <c r="Q6" s="681" t="s">
        <v>218</v>
      </c>
      <c r="R6" s="416" t="s">
        <v>6</v>
      </c>
      <c r="S6" s="417"/>
    </row>
    <row r="7" spans="1:28" ht="15.75" customHeight="1">
      <c r="A7" s="439">
        <f t="shared" si="0"/>
        <v>3</v>
      </c>
      <c r="B7" s="681" t="s">
        <v>175</v>
      </c>
      <c r="C7" s="416" t="s">
        <v>6</v>
      </c>
      <c r="D7" s="417"/>
      <c r="F7" s="476">
        <f t="shared" si="1"/>
        <v>18</v>
      </c>
      <c r="G7" s="681" t="s">
        <v>190</v>
      </c>
      <c r="H7" s="416" t="s">
        <v>6</v>
      </c>
      <c r="I7" s="417"/>
      <c r="K7" s="439">
        <f t="shared" si="2"/>
        <v>33</v>
      </c>
      <c r="L7" s="681" t="s">
        <v>204</v>
      </c>
      <c r="M7" s="416" t="s">
        <v>6</v>
      </c>
      <c r="N7" s="440"/>
      <c r="P7" s="441">
        <f t="shared" si="3"/>
        <v>48</v>
      </c>
      <c r="Q7" s="681" t="s">
        <v>219</v>
      </c>
      <c r="R7" s="416" t="s">
        <v>6</v>
      </c>
      <c r="S7" s="417"/>
      <c r="AA7" s="167"/>
      <c r="AB7" s="167"/>
    </row>
    <row r="8" spans="1:28" ht="15.75" customHeight="1">
      <c r="A8" s="439">
        <f t="shared" si="0"/>
        <v>4</v>
      </c>
      <c r="B8" s="681" t="s">
        <v>176</v>
      </c>
      <c r="C8" s="416" t="s">
        <v>6</v>
      </c>
      <c r="D8" s="417"/>
      <c r="F8" s="439">
        <f t="shared" si="1"/>
        <v>19</v>
      </c>
      <c r="G8" s="685" t="s">
        <v>191</v>
      </c>
      <c r="H8" s="442" t="s">
        <v>6</v>
      </c>
      <c r="I8" s="477"/>
      <c r="K8" s="439">
        <f t="shared" si="2"/>
        <v>34</v>
      </c>
      <c r="L8" s="681" t="s">
        <v>205</v>
      </c>
      <c r="M8" s="416" t="s">
        <v>6</v>
      </c>
      <c r="N8" s="440"/>
      <c r="P8" s="441">
        <f t="shared" si="3"/>
        <v>49</v>
      </c>
      <c r="Q8" s="681" t="s">
        <v>220</v>
      </c>
      <c r="R8" s="416" t="s">
        <v>6</v>
      </c>
      <c r="S8" s="417"/>
      <c r="AA8" s="167"/>
      <c r="AB8" s="167"/>
    </row>
    <row r="9" spans="1:28" ht="15.75" customHeight="1">
      <c r="A9" s="439">
        <f t="shared" si="0"/>
        <v>5</v>
      </c>
      <c r="B9" s="681" t="s">
        <v>177</v>
      </c>
      <c r="C9" s="416" t="s">
        <v>6</v>
      </c>
      <c r="D9" s="417"/>
      <c r="F9" s="439">
        <f t="shared" si="1"/>
        <v>20</v>
      </c>
      <c r="G9" s="681" t="s">
        <v>192</v>
      </c>
      <c r="H9" s="416" t="s">
        <v>6</v>
      </c>
      <c r="I9" s="417"/>
      <c r="K9" s="439">
        <f t="shared" si="2"/>
        <v>35</v>
      </c>
      <c r="L9" s="681" t="s">
        <v>206</v>
      </c>
      <c r="M9" s="416" t="s">
        <v>6</v>
      </c>
      <c r="N9" s="440"/>
      <c r="P9" s="441">
        <f t="shared" si="3"/>
        <v>50</v>
      </c>
      <c r="Q9" s="681" t="s">
        <v>221</v>
      </c>
      <c r="R9" s="416" t="s">
        <v>6</v>
      </c>
      <c r="S9" s="417"/>
      <c r="AA9" s="167"/>
      <c r="AB9" s="167"/>
    </row>
    <row r="10" spans="1:28" ht="15.75" customHeight="1">
      <c r="A10" s="439">
        <f t="shared" si="0"/>
        <v>6</v>
      </c>
      <c r="B10" s="681" t="s">
        <v>178</v>
      </c>
      <c r="C10" s="416" t="s">
        <v>6</v>
      </c>
      <c r="D10" s="417"/>
      <c r="F10" s="439">
        <f t="shared" si="1"/>
        <v>21</v>
      </c>
      <c r="G10" s="681" t="s">
        <v>193</v>
      </c>
      <c r="H10" s="416" t="s">
        <v>6</v>
      </c>
      <c r="I10" s="417"/>
      <c r="K10" s="439">
        <f t="shared" si="2"/>
        <v>36</v>
      </c>
      <c r="L10" s="681" t="s">
        <v>207</v>
      </c>
      <c r="M10" s="416" t="s">
        <v>6</v>
      </c>
      <c r="N10" s="440"/>
      <c r="P10" s="441">
        <f t="shared" si="3"/>
        <v>51</v>
      </c>
      <c r="Q10" s="681" t="s">
        <v>222</v>
      </c>
      <c r="R10" s="416" t="s">
        <v>6</v>
      </c>
      <c r="S10" s="417"/>
    </row>
    <row r="11" spans="1:28" ht="15.75" customHeight="1">
      <c r="A11" s="439">
        <f t="shared" si="0"/>
        <v>7</v>
      </c>
      <c r="B11" s="681" t="s">
        <v>179</v>
      </c>
      <c r="C11" s="416" t="s">
        <v>6</v>
      </c>
      <c r="D11" s="417"/>
      <c r="F11" s="439">
        <f t="shared" si="1"/>
        <v>22</v>
      </c>
      <c r="G11" s="681" t="s">
        <v>194</v>
      </c>
      <c r="H11" s="416" t="s">
        <v>6</v>
      </c>
      <c r="I11" s="417"/>
      <c r="K11" s="439">
        <f t="shared" si="2"/>
        <v>37</v>
      </c>
      <c r="L11" s="681" t="s">
        <v>208</v>
      </c>
      <c r="M11" s="416" t="s">
        <v>6</v>
      </c>
      <c r="N11" s="440"/>
      <c r="P11" s="441">
        <f t="shared" si="3"/>
        <v>52</v>
      </c>
      <c r="Q11" s="681" t="s">
        <v>223</v>
      </c>
      <c r="R11" s="416" t="s">
        <v>6</v>
      </c>
      <c r="S11" s="417"/>
    </row>
    <row r="12" spans="1:28" ht="15.75" customHeight="1">
      <c r="A12" s="439">
        <f t="shared" si="0"/>
        <v>8</v>
      </c>
      <c r="B12" s="681" t="s">
        <v>180</v>
      </c>
      <c r="C12" s="416" t="s">
        <v>6</v>
      </c>
      <c r="D12" s="417"/>
      <c r="F12" s="439">
        <f t="shared" si="1"/>
        <v>23</v>
      </c>
      <c r="G12" s="681" t="s">
        <v>195</v>
      </c>
      <c r="H12" s="416" t="s">
        <v>6</v>
      </c>
      <c r="I12" s="417"/>
      <c r="K12" s="439">
        <f t="shared" si="2"/>
        <v>38</v>
      </c>
      <c r="L12" s="681" t="s">
        <v>209</v>
      </c>
      <c r="M12" s="416" t="s">
        <v>6</v>
      </c>
      <c r="N12" s="440"/>
      <c r="P12" s="441">
        <f t="shared" si="3"/>
        <v>53</v>
      </c>
      <c r="Q12" s="681" t="s">
        <v>224</v>
      </c>
      <c r="R12" s="416" t="s">
        <v>6</v>
      </c>
      <c r="S12" s="417"/>
    </row>
    <row r="13" spans="1:28" ht="15.75" customHeight="1">
      <c r="A13" s="439">
        <f t="shared" si="0"/>
        <v>9</v>
      </c>
      <c r="B13" s="681" t="s">
        <v>181</v>
      </c>
      <c r="C13" s="416" t="s">
        <v>6</v>
      </c>
      <c r="D13" s="417"/>
      <c r="F13" s="439">
        <f t="shared" si="1"/>
        <v>24</v>
      </c>
      <c r="G13" s="681" t="s">
        <v>196</v>
      </c>
      <c r="H13" s="416" t="s">
        <v>6</v>
      </c>
      <c r="I13" s="417"/>
      <c r="K13" s="439">
        <f t="shared" si="2"/>
        <v>39</v>
      </c>
      <c r="L13" s="681" t="s">
        <v>210</v>
      </c>
      <c r="M13" s="416" t="s">
        <v>6</v>
      </c>
      <c r="N13" s="440"/>
      <c r="P13" s="441">
        <f t="shared" si="3"/>
        <v>54</v>
      </c>
      <c r="Q13" s="681" t="s">
        <v>225</v>
      </c>
      <c r="R13" s="416" t="s">
        <v>6</v>
      </c>
      <c r="S13" s="417"/>
    </row>
    <row r="14" spans="1:28" ht="15.75" customHeight="1">
      <c r="A14" s="439">
        <f t="shared" si="0"/>
        <v>10</v>
      </c>
      <c r="B14" s="681" t="s">
        <v>182</v>
      </c>
      <c r="C14" s="416" t="s">
        <v>6</v>
      </c>
      <c r="D14" s="417"/>
      <c r="F14" s="439">
        <f t="shared" si="1"/>
        <v>25</v>
      </c>
      <c r="G14" s="681" t="s">
        <v>197</v>
      </c>
      <c r="H14" s="416" t="s">
        <v>6</v>
      </c>
      <c r="I14" s="417"/>
      <c r="K14" s="439">
        <f t="shared" si="2"/>
        <v>40</v>
      </c>
      <c r="L14" s="681" t="s">
        <v>211</v>
      </c>
      <c r="M14" s="416" t="s">
        <v>6</v>
      </c>
      <c r="N14" s="440"/>
      <c r="P14" s="441">
        <f t="shared" si="3"/>
        <v>55</v>
      </c>
      <c r="Q14" s="681" t="s">
        <v>226</v>
      </c>
      <c r="R14" s="416" t="s">
        <v>6</v>
      </c>
      <c r="S14" s="417"/>
    </row>
    <row r="15" spans="1:28" ht="15.75" customHeight="1">
      <c r="A15" s="439">
        <f t="shared" si="0"/>
        <v>11</v>
      </c>
      <c r="B15" s="681" t="s">
        <v>183</v>
      </c>
      <c r="C15" s="416" t="s">
        <v>6</v>
      </c>
      <c r="D15" s="417"/>
      <c r="F15" s="439">
        <f t="shared" si="1"/>
        <v>26</v>
      </c>
      <c r="G15" s="681" t="s">
        <v>198</v>
      </c>
      <c r="H15" s="416" t="s">
        <v>6</v>
      </c>
      <c r="I15" s="417"/>
      <c r="K15" s="439">
        <f t="shared" si="2"/>
        <v>41</v>
      </c>
      <c r="L15" s="683" t="s">
        <v>212</v>
      </c>
      <c r="M15" s="416" t="s">
        <v>6</v>
      </c>
      <c r="N15" s="440"/>
      <c r="P15" s="441">
        <f t="shared" si="3"/>
        <v>56</v>
      </c>
      <c r="Q15" s="681" t="s">
        <v>227</v>
      </c>
      <c r="R15" s="416" t="s">
        <v>6</v>
      </c>
      <c r="S15" s="417"/>
    </row>
    <row r="16" spans="1:28" ht="15.75" customHeight="1">
      <c r="A16" s="439">
        <f t="shared" si="0"/>
        <v>12</v>
      </c>
      <c r="B16" s="681" t="s">
        <v>184</v>
      </c>
      <c r="C16" s="416" t="s">
        <v>6</v>
      </c>
      <c r="D16" s="417"/>
      <c r="F16" s="439">
        <f t="shared" si="1"/>
        <v>27</v>
      </c>
      <c r="G16" s="681" t="s">
        <v>199</v>
      </c>
      <c r="H16" s="416" t="s">
        <v>6</v>
      </c>
      <c r="I16" s="417"/>
      <c r="K16" s="439">
        <f t="shared" si="2"/>
        <v>42</v>
      </c>
      <c r="L16" s="681" t="s">
        <v>213</v>
      </c>
      <c r="M16" s="416" t="s">
        <v>6</v>
      </c>
      <c r="N16" s="440"/>
      <c r="P16" s="441">
        <f t="shared" si="3"/>
        <v>57</v>
      </c>
      <c r="Q16" s="681" t="s">
        <v>228</v>
      </c>
      <c r="R16" s="416" t="s">
        <v>6</v>
      </c>
      <c r="S16" s="417"/>
    </row>
    <row r="17" spans="1:23" ht="15.75" customHeight="1">
      <c r="A17" s="439">
        <f t="shared" si="0"/>
        <v>13</v>
      </c>
      <c r="B17" s="681" t="s">
        <v>185</v>
      </c>
      <c r="C17" s="416" t="s">
        <v>6</v>
      </c>
      <c r="D17" s="417"/>
      <c r="F17" s="439">
        <f t="shared" si="1"/>
        <v>28</v>
      </c>
      <c r="G17" s="681" t="s">
        <v>200</v>
      </c>
      <c r="H17" s="416" t="s">
        <v>6</v>
      </c>
      <c r="I17" s="417"/>
      <c r="K17" s="439">
        <f t="shared" si="2"/>
        <v>43</v>
      </c>
      <c r="L17" s="681" t="s">
        <v>214</v>
      </c>
      <c r="M17" s="416" t="s">
        <v>6</v>
      </c>
      <c r="N17" s="440"/>
      <c r="P17" s="441">
        <f t="shared" si="3"/>
        <v>58</v>
      </c>
      <c r="Q17" s="681" t="s">
        <v>229</v>
      </c>
      <c r="R17" s="416" t="s">
        <v>6</v>
      </c>
      <c r="S17" s="417"/>
    </row>
    <row r="18" spans="1:23" ht="15.75" customHeight="1">
      <c r="A18" s="439">
        <f t="shared" si="0"/>
        <v>14</v>
      </c>
      <c r="B18" s="681" t="s">
        <v>186</v>
      </c>
      <c r="C18" s="416" t="s">
        <v>6</v>
      </c>
      <c r="D18" s="417"/>
      <c r="F18" s="439">
        <f t="shared" si="1"/>
        <v>29</v>
      </c>
      <c r="G18" s="685" t="s">
        <v>201</v>
      </c>
      <c r="H18" s="442" t="s">
        <v>6</v>
      </c>
      <c r="I18" s="477"/>
      <c r="K18" s="439">
        <f t="shared" si="2"/>
        <v>44</v>
      </c>
      <c r="L18" s="681" t="s">
        <v>215</v>
      </c>
      <c r="M18" s="416" t="s">
        <v>6</v>
      </c>
      <c r="N18" s="440"/>
      <c r="P18" s="441">
        <f t="shared" si="3"/>
        <v>59</v>
      </c>
      <c r="Q18" s="681" t="s">
        <v>230</v>
      </c>
      <c r="R18" s="416" t="s">
        <v>6</v>
      </c>
      <c r="S18" s="417"/>
    </row>
    <row r="19" spans="1:23" ht="15.75" customHeight="1" thickBot="1">
      <c r="A19" s="444">
        <f t="shared" si="0"/>
        <v>15</v>
      </c>
      <c r="B19" s="682" t="s">
        <v>187</v>
      </c>
      <c r="C19" s="420" t="s">
        <v>6</v>
      </c>
      <c r="D19" s="421"/>
      <c r="F19" s="444">
        <f t="shared" si="1"/>
        <v>30</v>
      </c>
      <c r="G19" s="682" t="s">
        <v>202</v>
      </c>
      <c r="H19" s="420" t="s">
        <v>6</v>
      </c>
      <c r="I19" s="421"/>
      <c r="K19" s="444">
        <f t="shared" si="2"/>
        <v>45</v>
      </c>
      <c r="L19" s="682" t="s">
        <v>216</v>
      </c>
      <c r="M19" s="420" t="s">
        <v>6</v>
      </c>
      <c r="N19" s="445"/>
      <c r="P19" s="446">
        <f t="shared" si="3"/>
        <v>60</v>
      </c>
      <c r="Q19" s="682" t="s">
        <v>231</v>
      </c>
      <c r="R19" s="420" t="s">
        <v>6</v>
      </c>
      <c r="S19" s="421"/>
    </row>
    <row r="20" spans="1:23" s="700" customFormat="1" ht="7.5" customHeight="1">
      <c r="A20" s="696"/>
      <c r="B20" s="697"/>
      <c r="C20" s="697"/>
      <c r="D20" s="697"/>
      <c r="E20" s="698"/>
      <c r="F20" s="696"/>
      <c r="G20" s="697"/>
      <c r="H20" s="697"/>
      <c r="I20" s="697"/>
      <c r="J20" s="698"/>
      <c r="K20" s="699"/>
      <c r="L20" s="696"/>
      <c r="N20" s="697"/>
      <c r="O20" s="697"/>
      <c r="P20" s="698"/>
      <c r="Q20" s="701"/>
      <c r="R20" s="697"/>
      <c r="S20" s="697"/>
      <c r="T20" s="697"/>
      <c r="U20" s="702"/>
    </row>
    <row r="21" spans="1:23" ht="19.350000000000001" customHeight="1">
      <c r="A21" s="22" t="s">
        <v>16</v>
      </c>
      <c r="B21" s="43"/>
      <c r="C21" s="43"/>
      <c r="D21" s="43"/>
      <c r="E21" s="44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6"/>
      <c r="S21" s="46"/>
      <c r="T21" s="46"/>
      <c r="U21" s="45"/>
    </row>
    <row r="22" spans="1:23" ht="12.75" customHeight="1">
      <c r="A22" s="11" t="s">
        <v>2</v>
      </c>
      <c r="B22" s="12">
        <v>61</v>
      </c>
      <c r="C22" s="12">
        <v>62</v>
      </c>
      <c r="D22" s="12">
        <v>63</v>
      </c>
      <c r="E22" s="12">
        <v>64</v>
      </c>
      <c r="F22" s="12">
        <v>65</v>
      </c>
      <c r="G22" s="12">
        <v>66</v>
      </c>
      <c r="H22" s="13">
        <v>67</v>
      </c>
      <c r="I22" s="12">
        <v>68</v>
      </c>
      <c r="J22" s="13">
        <v>69</v>
      </c>
      <c r="K22" s="12">
        <v>70</v>
      </c>
      <c r="L22" s="479">
        <v>71</v>
      </c>
      <c r="M22" s="12">
        <v>72</v>
      </c>
      <c r="N22" s="12">
        <v>73</v>
      </c>
      <c r="O22" s="12">
        <v>74</v>
      </c>
      <c r="P22" s="12">
        <v>75</v>
      </c>
      <c r="Q22" s="12">
        <v>76</v>
      </c>
      <c r="R22" s="13">
        <v>77</v>
      </c>
      <c r="S22" s="12">
        <v>78</v>
      </c>
      <c r="T22" s="13">
        <v>79</v>
      </c>
      <c r="U22" s="14">
        <v>80</v>
      </c>
    </row>
    <row r="23" spans="1:23" s="76" customFormat="1" ht="18.75" customHeight="1">
      <c r="A23" s="75">
        <v>1</v>
      </c>
      <c r="B23" s="686">
        <v>0.72</v>
      </c>
      <c r="C23" s="686">
        <v>0.3</v>
      </c>
      <c r="D23" s="686">
        <v>7.87</v>
      </c>
      <c r="E23" s="686">
        <v>5.72</v>
      </c>
      <c r="F23" s="686">
        <v>0.83</v>
      </c>
      <c r="G23" s="686">
        <v>0.62</v>
      </c>
      <c r="H23" s="687">
        <v>6.25</v>
      </c>
      <c r="I23" s="686">
        <v>0.2</v>
      </c>
      <c r="J23" s="686">
        <v>1.0900000000000001</v>
      </c>
      <c r="K23" s="686">
        <v>0.32</v>
      </c>
      <c r="L23" s="688">
        <v>7.18</v>
      </c>
      <c r="M23" s="688">
        <v>7.05</v>
      </c>
      <c r="N23" s="686">
        <v>3.41</v>
      </c>
      <c r="O23" s="688">
        <v>4.2</v>
      </c>
      <c r="P23" s="464">
        <v>5.01</v>
      </c>
      <c r="Q23" s="687">
        <v>7.4</v>
      </c>
      <c r="R23" s="686">
        <v>3.18</v>
      </c>
      <c r="S23" s="686">
        <v>0.13</v>
      </c>
      <c r="T23" s="686">
        <v>7.77</v>
      </c>
      <c r="U23" s="689">
        <v>8.91</v>
      </c>
    </row>
    <row r="24" spans="1:23" ht="18.75" customHeight="1">
      <c r="A24" s="75">
        <v>2</v>
      </c>
      <c r="B24" s="690">
        <v>5.26</v>
      </c>
      <c r="C24" s="690">
        <v>4.96</v>
      </c>
      <c r="D24" s="690">
        <v>0.93</v>
      </c>
      <c r="E24" s="690">
        <v>-0.98</v>
      </c>
      <c r="F24" s="690">
        <v>0.44</v>
      </c>
      <c r="G24" s="690">
        <v>0.87</v>
      </c>
      <c r="H24" s="690">
        <v>0.41000000000000003</v>
      </c>
      <c r="I24" s="690">
        <v>1.39</v>
      </c>
      <c r="J24" s="690">
        <v>5.36</v>
      </c>
      <c r="K24" s="690">
        <v>0.74</v>
      </c>
      <c r="L24" s="691">
        <v>0.19</v>
      </c>
      <c r="M24" s="690">
        <v>0.26</v>
      </c>
      <c r="N24" s="690">
        <v>0.98</v>
      </c>
      <c r="O24" s="691">
        <v>1.55</v>
      </c>
      <c r="P24" s="469">
        <v>4.1900000000000004</v>
      </c>
      <c r="Q24" s="690">
        <v>9.0399999999999991</v>
      </c>
      <c r="R24" s="690">
        <v>0.55000000000000004</v>
      </c>
      <c r="S24" s="690">
        <v>8.18</v>
      </c>
      <c r="T24" s="690">
        <v>0.36</v>
      </c>
      <c r="U24" s="692">
        <v>6.84</v>
      </c>
    </row>
    <row r="25" spans="1:23" ht="18.75" customHeight="1">
      <c r="A25" s="75">
        <v>3</v>
      </c>
      <c r="B25" s="690">
        <v>0.19</v>
      </c>
      <c r="C25" s="690">
        <v>-0.14000000000000001</v>
      </c>
      <c r="D25" s="690">
        <v>0.28000000000000003</v>
      </c>
      <c r="E25" s="690">
        <v>9.98</v>
      </c>
      <c r="F25" s="690">
        <v>0.67</v>
      </c>
      <c r="G25" s="690">
        <v>0.53</v>
      </c>
      <c r="H25" s="690">
        <v>-3.07</v>
      </c>
      <c r="I25" s="690">
        <v>0.47</v>
      </c>
      <c r="J25" s="690">
        <v>6.65</v>
      </c>
      <c r="K25" s="690">
        <v>0.51</v>
      </c>
      <c r="L25" s="691">
        <v>0.32</v>
      </c>
      <c r="M25" s="690">
        <v>8.48</v>
      </c>
      <c r="N25" s="690">
        <v>0.28999999999999998</v>
      </c>
      <c r="O25" s="691">
        <v>7.81</v>
      </c>
      <c r="P25" s="469">
        <v>8.09</v>
      </c>
      <c r="Q25" s="690">
        <v>0.06</v>
      </c>
      <c r="R25" s="690">
        <v>0.94</v>
      </c>
      <c r="S25" s="690">
        <v>6.21</v>
      </c>
      <c r="T25" s="690">
        <v>-0.45</v>
      </c>
      <c r="U25" s="692">
        <v>0.6</v>
      </c>
    </row>
    <row r="26" spans="1:23" ht="18.75" customHeight="1">
      <c r="A26" s="75">
        <v>4</v>
      </c>
      <c r="B26" s="690">
        <v>0.93</v>
      </c>
      <c r="C26" s="690">
        <v>0.75</v>
      </c>
      <c r="D26" s="690">
        <v>5.32</v>
      </c>
      <c r="E26" s="690">
        <v>0.74</v>
      </c>
      <c r="F26" s="690">
        <v>3.07</v>
      </c>
      <c r="G26" s="690">
        <v>4.9400000000000004</v>
      </c>
      <c r="H26" s="690">
        <v>0.64</v>
      </c>
      <c r="I26" s="690">
        <v>5.01</v>
      </c>
      <c r="J26" s="690">
        <v>-0.3</v>
      </c>
      <c r="K26" s="690">
        <v>4.53</v>
      </c>
      <c r="L26" s="691">
        <v>0.68</v>
      </c>
      <c r="M26" s="690">
        <v>-0.55000000000000004</v>
      </c>
      <c r="N26" s="690">
        <v>7.78</v>
      </c>
      <c r="O26" s="691">
        <v>-0.56000000000000005</v>
      </c>
      <c r="P26" s="469">
        <v>6.78</v>
      </c>
      <c r="Q26" s="690">
        <v>3.22</v>
      </c>
      <c r="R26" s="690">
        <v>0.23</v>
      </c>
      <c r="S26" s="690">
        <v>0.65</v>
      </c>
      <c r="T26" s="690">
        <v>0.99</v>
      </c>
      <c r="U26" s="692">
        <v>5.12</v>
      </c>
    </row>
    <row r="27" spans="1:23" ht="18.75" customHeight="1">
      <c r="A27" s="75">
        <v>5</v>
      </c>
      <c r="B27" s="690">
        <v>0.62</v>
      </c>
      <c r="C27" s="690">
        <v>-0.26</v>
      </c>
      <c r="D27" s="690">
        <v>0.71</v>
      </c>
      <c r="E27" s="690">
        <v>-2.81</v>
      </c>
      <c r="F27" s="690">
        <v>4.68</v>
      </c>
      <c r="G27" s="690">
        <v>0.77</v>
      </c>
      <c r="H27" s="690">
        <v>7.78</v>
      </c>
      <c r="I27" s="690">
        <v>2.96</v>
      </c>
      <c r="J27" s="690">
        <v>0.72</v>
      </c>
      <c r="K27" s="690">
        <v>7.6</v>
      </c>
      <c r="L27" s="691">
        <v>0.15</v>
      </c>
      <c r="M27" s="690">
        <v>6.08</v>
      </c>
      <c r="N27" s="690">
        <v>1.4</v>
      </c>
      <c r="O27" s="691">
        <v>3.4</v>
      </c>
      <c r="P27" s="469">
        <v>2.42</v>
      </c>
      <c r="Q27" s="690">
        <v>6.18</v>
      </c>
      <c r="R27" s="690">
        <v>0.89</v>
      </c>
      <c r="S27" s="690">
        <v>0.78</v>
      </c>
      <c r="T27" s="690">
        <v>-0.2</v>
      </c>
      <c r="U27" s="692">
        <v>2.2999999999999998</v>
      </c>
    </row>
    <row r="28" spans="1:23" ht="18.75" customHeight="1">
      <c r="A28" s="75">
        <v>6</v>
      </c>
      <c r="B28" s="690">
        <v>2.13</v>
      </c>
      <c r="C28" s="690">
        <v>-2.75</v>
      </c>
      <c r="D28" s="690">
        <v>0.97</v>
      </c>
      <c r="E28" s="690">
        <v>0.62</v>
      </c>
      <c r="F28" s="690">
        <v>0.61</v>
      </c>
      <c r="G28" s="690">
        <v>8.2100000000000009</v>
      </c>
      <c r="H28" s="690">
        <v>0.36</v>
      </c>
      <c r="I28" s="690">
        <v>2.04</v>
      </c>
      <c r="J28" s="690">
        <v>-4.13</v>
      </c>
      <c r="K28" s="690">
        <v>8.8800000000000008</v>
      </c>
      <c r="L28" s="691">
        <v>0.41</v>
      </c>
      <c r="M28" s="690">
        <v>-1.1599999999999999</v>
      </c>
      <c r="N28" s="690">
        <v>7.01</v>
      </c>
      <c r="O28" s="690">
        <v>1.56</v>
      </c>
      <c r="P28" s="469">
        <v>0.53</v>
      </c>
      <c r="Q28" s="690">
        <v>5.22</v>
      </c>
      <c r="R28" s="690">
        <v>-0.24</v>
      </c>
      <c r="S28" s="690">
        <v>9.4499999999999993</v>
      </c>
      <c r="T28" s="690">
        <v>5.69</v>
      </c>
      <c r="U28" s="693">
        <v>1</v>
      </c>
    </row>
    <row r="29" spans="1:23" ht="18.75" customHeight="1">
      <c r="A29" s="75">
        <v>7</v>
      </c>
      <c r="B29" s="690">
        <v>2.31</v>
      </c>
      <c r="C29" s="690">
        <v>1.06</v>
      </c>
      <c r="D29" s="690">
        <v>7.28</v>
      </c>
      <c r="E29" s="690">
        <v>0.73</v>
      </c>
      <c r="F29" s="690">
        <v>2.4500000000000002</v>
      </c>
      <c r="G29" s="690">
        <v>0.66</v>
      </c>
      <c r="H29" s="690">
        <v>0.45</v>
      </c>
      <c r="I29" s="690">
        <v>8.6999999999999993</v>
      </c>
      <c r="J29" s="690">
        <v>0.66</v>
      </c>
      <c r="K29" s="690">
        <v>0.44</v>
      </c>
      <c r="L29" s="691">
        <v>3.58</v>
      </c>
      <c r="M29" s="690">
        <v>6.06</v>
      </c>
      <c r="N29" s="690">
        <v>0.87</v>
      </c>
      <c r="O29" s="690">
        <v>-3.41</v>
      </c>
      <c r="P29" s="469">
        <v>5.0599999999999996</v>
      </c>
      <c r="Q29" s="690">
        <v>0.77</v>
      </c>
      <c r="R29" s="690">
        <v>-1.99</v>
      </c>
      <c r="S29" s="690">
        <v>5.3</v>
      </c>
      <c r="T29" s="690">
        <v>2.41</v>
      </c>
      <c r="U29" s="693">
        <v>7.66</v>
      </c>
      <c r="W29" s="99"/>
    </row>
    <row r="30" spans="1:23" ht="18.75" customHeight="1">
      <c r="A30" s="75">
        <v>8</v>
      </c>
      <c r="B30" s="690">
        <v>0.4</v>
      </c>
      <c r="C30" s="690">
        <v>9.23</v>
      </c>
      <c r="D30" s="690">
        <v>0.35</v>
      </c>
      <c r="E30" s="690">
        <v>-0.26</v>
      </c>
      <c r="F30" s="690">
        <v>0.97</v>
      </c>
      <c r="G30" s="690">
        <v>0.59</v>
      </c>
      <c r="H30" s="690">
        <v>-1.02</v>
      </c>
      <c r="I30" s="690">
        <v>4.1900000000000004</v>
      </c>
      <c r="J30" s="690">
        <v>0.47000000000000003</v>
      </c>
      <c r="K30" s="690">
        <v>4.12</v>
      </c>
      <c r="L30" s="691">
        <v>6.03</v>
      </c>
      <c r="M30" s="690">
        <v>0.56000000000000005</v>
      </c>
      <c r="N30" s="690">
        <v>1.65</v>
      </c>
      <c r="O30" s="690">
        <v>0.26</v>
      </c>
      <c r="P30" s="469">
        <v>4.47</v>
      </c>
      <c r="Q30" s="690">
        <v>0.34</v>
      </c>
      <c r="R30" s="690">
        <v>-0.3</v>
      </c>
      <c r="S30" s="690">
        <v>0.78</v>
      </c>
      <c r="T30" s="690">
        <v>-7.37</v>
      </c>
      <c r="U30" s="693">
        <v>0.6</v>
      </c>
    </row>
    <row r="31" spans="1:23" ht="18.75" customHeight="1">
      <c r="A31" s="75">
        <v>9</v>
      </c>
      <c r="B31" s="690"/>
      <c r="C31" s="690"/>
      <c r="D31" s="690"/>
      <c r="E31" s="690"/>
      <c r="F31" s="690"/>
      <c r="G31" s="690"/>
      <c r="H31" s="690"/>
      <c r="I31" s="690"/>
      <c r="J31" s="690"/>
      <c r="K31" s="694"/>
      <c r="L31" s="691">
        <v>2.15</v>
      </c>
      <c r="M31" s="690">
        <v>-0.24</v>
      </c>
      <c r="N31" s="690">
        <v>1.08</v>
      </c>
      <c r="O31" s="690">
        <v>3.2</v>
      </c>
      <c r="P31" s="469">
        <v>4.28</v>
      </c>
      <c r="Q31" s="690">
        <v>1.02</v>
      </c>
      <c r="R31" s="690">
        <v>1.28</v>
      </c>
      <c r="S31" s="690">
        <v>2.35</v>
      </c>
      <c r="T31" s="690">
        <v>-0.97</v>
      </c>
      <c r="U31" s="693">
        <v>8.0299999999999994</v>
      </c>
    </row>
    <row r="32" spans="1:23" s="86" customFormat="1" ht="26.1" customHeight="1" thickBot="1">
      <c r="A32" s="107" t="s">
        <v>3</v>
      </c>
      <c r="B32" s="478"/>
      <c r="C32" s="478"/>
      <c r="D32" s="478"/>
      <c r="E32" s="478"/>
      <c r="F32" s="478"/>
      <c r="G32" s="478"/>
      <c r="H32" s="478"/>
      <c r="I32" s="478"/>
      <c r="J32" s="478"/>
      <c r="K32" s="478"/>
      <c r="L32" s="478"/>
      <c r="M32" s="478"/>
      <c r="N32" s="478"/>
      <c r="O32" s="478"/>
      <c r="P32" s="478"/>
      <c r="Q32" s="478"/>
      <c r="R32" s="478"/>
      <c r="S32" s="478"/>
      <c r="T32" s="478"/>
      <c r="U32" s="695"/>
    </row>
  </sheetData>
  <mergeCells count="4">
    <mergeCell ref="O1:P1"/>
    <mergeCell ref="O2:P3"/>
    <mergeCell ref="Q2:R3"/>
    <mergeCell ref="Q1:R1"/>
  </mergeCells>
  <pageMargins left="0.59055118110236227" right="0.11811023622047245" top="0" bottom="0" header="0.51181102362204722" footer="0.51181102362204722"/>
  <pageSetup paperSize="9" firstPageNumber="0" orientation="landscape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8"/>
  <sheetViews>
    <sheetView topLeftCell="A13" zoomScale="110" zoomScaleNormal="70" zoomScalePageLayoutView="70" workbookViewId="0">
      <selection activeCell="AB8" sqref="AB8"/>
    </sheetView>
  </sheetViews>
  <sheetFormatPr defaultColWidth="8.42578125" defaultRowHeight="15"/>
  <cols>
    <col min="1" max="1" width="4.7109375" customWidth="1"/>
    <col min="2" max="2" width="5.7109375" customWidth="1"/>
    <col min="3" max="3" width="6" customWidth="1"/>
    <col min="4" max="4" width="7.140625" customWidth="1"/>
    <col min="5" max="6" width="6.7109375" customWidth="1"/>
    <col min="7" max="8" width="6" customWidth="1"/>
    <col min="9" max="9" width="6.85546875" customWidth="1"/>
    <col min="10" max="10" width="6" customWidth="1"/>
    <col min="11" max="11" width="7.28515625" customWidth="1"/>
    <col min="12" max="12" width="5.7109375" customWidth="1"/>
    <col min="13" max="13" width="6" customWidth="1"/>
    <col min="14" max="14" width="7.140625" customWidth="1"/>
    <col min="15" max="15" width="6.42578125" customWidth="1"/>
    <col min="16" max="16" width="7.28515625" customWidth="1"/>
    <col min="17" max="17" width="6" customWidth="1"/>
    <col min="18" max="18" width="6.140625" customWidth="1"/>
    <col min="19" max="19" width="6.7109375" customWidth="1"/>
    <col min="20" max="20" width="6.42578125" customWidth="1"/>
    <col min="21" max="21" width="6.85546875" customWidth="1"/>
    <col min="22" max="22" width="5.85546875" customWidth="1"/>
  </cols>
  <sheetData>
    <row r="2" spans="2:22" ht="15.6" customHeight="1">
      <c r="S2" s="517" t="s">
        <v>260</v>
      </c>
      <c r="T2" s="517"/>
      <c r="U2" s="517" t="s">
        <v>259</v>
      </c>
      <c r="V2" s="517"/>
    </row>
    <row r="3" spans="2:22" ht="31.5">
      <c r="B3" s="54"/>
      <c r="C3" s="5"/>
      <c r="D3" s="5"/>
      <c r="E3" s="5"/>
      <c r="F3" s="5"/>
      <c r="G3" s="5"/>
      <c r="H3" s="5"/>
      <c r="I3" s="5"/>
      <c r="J3" s="5"/>
      <c r="K3" s="5"/>
      <c r="L3" s="266" t="s">
        <v>280</v>
      </c>
      <c r="M3" s="5"/>
      <c r="N3" s="5"/>
      <c r="O3" s="5"/>
      <c r="P3" s="5"/>
      <c r="Q3" s="5"/>
      <c r="R3" s="5"/>
      <c r="S3" s="518"/>
      <c r="T3" s="518"/>
      <c r="U3" s="518"/>
      <c r="V3" s="518"/>
    </row>
    <row r="4" spans="2:22" ht="29.25">
      <c r="B4" s="55"/>
      <c r="C4" s="8"/>
      <c r="D4" s="8"/>
      <c r="E4" s="8"/>
      <c r="F4" s="8"/>
      <c r="G4" s="56"/>
      <c r="H4" s="20"/>
      <c r="I4" s="20"/>
      <c r="J4" s="20"/>
      <c r="K4" s="5"/>
      <c r="L4" s="267" t="s">
        <v>21</v>
      </c>
      <c r="M4" s="21"/>
      <c r="N4" s="21"/>
      <c r="O4" s="21"/>
      <c r="P4" s="21"/>
      <c r="Q4" s="21"/>
      <c r="R4" s="21"/>
      <c r="S4" s="518"/>
      <c r="T4" s="518"/>
      <c r="U4" s="518"/>
      <c r="V4" s="518"/>
    </row>
    <row r="5" spans="2:22" ht="26.1" customHeight="1" thickBot="1">
      <c r="B5" s="480" t="s">
        <v>15</v>
      </c>
      <c r="C5" s="481"/>
      <c r="D5" s="481"/>
      <c r="E5" s="481"/>
      <c r="F5" s="461"/>
      <c r="G5" s="482"/>
      <c r="H5" s="482"/>
      <c r="I5" s="482"/>
      <c r="J5" s="482"/>
      <c r="K5" s="482"/>
      <c r="L5" s="483" t="s">
        <v>23</v>
      </c>
      <c r="M5" s="480"/>
      <c r="N5" s="484"/>
      <c r="O5" s="482"/>
      <c r="P5" s="482"/>
      <c r="Q5" s="480" t="s">
        <v>17</v>
      </c>
      <c r="R5" s="482"/>
      <c r="S5" s="482"/>
      <c r="T5" s="482"/>
      <c r="U5" s="482"/>
      <c r="V5" s="461"/>
    </row>
    <row r="6" spans="2:22" ht="18" customHeight="1">
      <c r="B6" s="485">
        <v>1</v>
      </c>
      <c r="C6" s="486" t="s">
        <v>173</v>
      </c>
      <c r="D6" s="486"/>
      <c r="E6" s="486" t="s">
        <v>6</v>
      </c>
      <c r="F6" s="487"/>
      <c r="G6" s="485">
        <f>+B15+1</f>
        <v>11</v>
      </c>
      <c r="H6" s="486" t="s">
        <v>188</v>
      </c>
      <c r="I6" s="486"/>
      <c r="J6" s="486" t="s">
        <v>6</v>
      </c>
      <c r="K6" s="487"/>
      <c r="L6" s="488"/>
      <c r="M6" s="485">
        <v>21</v>
      </c>
      <c r="N6" s="520" t="s">
        <v>232</v>
      </c>
      <c r="O6" s="520"/>
      <c r="P6" s="486" t="s">
        <v>6</v>
      </c>
      <c r="Q6" s="489"/>
      <c r="R6" s="485">
        <v>31</v>
      </c>
      <c r="S6" s="520" t="s">
        <v>242</v>
      </c>
      <c r="T6" s="520"/>
      <c r="U6" s="486" t="s">
        <v>6</v>
      </c>
      <c r="V6" s="487"/>
    </row>
    <row r="7" spans="2:22" ht="18" customHeight="1">
      <c r="B7" s="490">
        <f t="shared" ref="B7:B15" si="0">B6+1</f>
        <v>2</v>
      </c>
      <c r="C7" s="491" t="s">
        <v>174</v>
      </c>
      <c r="D7" s="491"/>
      <c r="E7" s="491" t="s">
        <v>6</v>
      </c>
      <c r="F7" s="492"/>
      <c r="G7" s="490">
        <f t="shared" ref="G7:G15" si="1">G6+1</f>
        <v>12</v>
      </c>
      <c r="H7" s="491" t="s">
        <v>189</v>
      </c>
      <c r="I7" s="491"/>
      <c r="J7" s="491" t="s">
        <v>6</v>
      </c>
      <c r="K7" s="492"/>
      <c r="L7" s="488"/>
      <c r="M7" s="490">
        <f t="shared" ref="M7:M15" si="2">M6+1</f>
        <v>22</v>
      </c>
      <c r="N7" s="519" t="s">
        <v>233</v>
      </c>
      <c r="O7" s="519"/>
      <c r="P7" s="491" t="s">
        <v>6</v>
      </c>
      <c r="Q7" s="493"/>
      <c r="R7" s="490">
        <f t="shared" ref="R7:R15" si="3">R6+1</f>
        <v>32</v>
      </c>
      <c r="S7" s="519" t="s">
        <v>243</v>
      </c>
      <c r="T7" s="519"/>
      <c r="U7" s="491" t="s">
        <v>6</v>
      </c>
      <c r="V7" s="492"/>
    </row>
    <row r="8" spans="2:22" ht="18" customHeight="1">
      <c r="B8" s="490">
        <f t="shared" si="0"/>
        <v>3</v>
      </c>
      <c r="C8" s="491" t="s">
        <v>175</v>
      </c>
      <c r="D8" s="491"/>
      <c r="E8" s="491" t="s">
        <v>6</v>
      </c>
      <c r="F8" s="492"/>
      <c r="G8" s="494">
        <f t="shared" si="1"/>
        <v>13</v>
      </c>
      <c r="H8" s="491" t="s">
        <v>190</v>
      </c>
      <c r="I8" s="491"/>
      <c r="J8" s="491" t="s">
        <v>6</v>
      </c>
      <c r="K8" s="492"/>
      <c r="L8" s="488"/>
      <c r="M8" s="490">
        <f t="shared" si="2"/>
        <v>23</v>
      </c>
      <c r="N8" s="519" t="s">
        <v>234</v>
      </c>
      <c r="O8" s="519"/>
      <c r="P8" s="491" t="s">
        <v>6</v>
      </c>
      <c r="Q8" s="493"/>
      <c r="R8" s="490">
        <f t="shared" si="3"/>
        <v>33</v>
      </c>
      <c r="S8" s="519" t="s">
        <v>244</v>
      </c>
      <c r="T8" s="519"/>
      <c r="U8" s="491" t="s">
        <v>6</v>
      </c>
      <c r="V8" s="492"/>
    </row>
    <row r="9" spans="2:22" ht="18" customHeight="1">
      <c r="B9" s="490">
        <f t="shared" si="0"/>
        <v>4</v>
      </c>
      <c r="C9" s="491" t="s">
        <v>176</v>
      </c>
      <c r="D9" s="495"/>
      <c r="E9" s="491" t="s">
        <v>6</v>
      </c>
      <c r="F9" s="492"/>
      <c r="G9" s="490">
        <f t="shared" si="1"/>
        <v>14</v>
      </c>
      <c r="H9" s="495" t="s">
        <v>191</v>
      </c>
      <c r="I9" s="495"/>
      <c r="J9" s="495" t="s">
        <v>6</v>
      </c>
      <c r="K9" s="496"/>
      <c r="L9" s="488"/>
      <c r="M9" s="490">
        <f t="shared" si="2"/>
        <v>24</v>
      </c>
      <c r="N9" s="519" t="s">
        <v>235</v>
      </c>
      <c r="O9" s="519"/>
      <c r="P9" s="491" t="s">
        <v>6</v>
      </c>
      <c r="Q9" s="493"/>
      <c r="R9" s="490">
        <f t="shared" si="3"/>
        <v>34</v>
      </c>
      <c r="S9" s="519" t="s">
        <v>245</v>
      </c>
      <c r="T9" s="519"/>
      <c r="U9" s="491" t="s">
        <v>6</v>
      </c>
      <c r="V9" s="492"/>
    </row>
    <row r="10" spans="2:22" ht="18" customHeight="1">
      <c r="B10" s="490">
        <f t="shared" si="0"/>
        <v>5</v>
      </c>
      <c r="C10" s="491" t="s">
        <v>177</v>
      </c>
      <c r="D10" s="491"/>
      <c r="E10" s="491" t="s">
        <v>6</v>
      </c>
      <c r="F10" s="492"/>
      <c r="G10" s="490">
        <f t="shared" si="1"/>
        <v>15</v>
      </c>
      <c r="H10" s="491" t="s">
        <v>192</v>
      </c>
      <c r="I10" s="491"/>
      <c r="J10" s="491" t="s">
        <v>6</v>
      </c>
      <c r="K10" s="492"/>
      <c r="L10" s="488"/>
      <c r="M10" s="490">
        <f t="shared" si="2"/>
        <v>25</v>
      </c>
      <c r="N10" s="519" t="s">
        <v>236</v>
      </c>
      <c r="O10" s="519"/>
      <c r="P10" s="491" t="s">
        <v>6</v>
      </c>
      <c r="Q10" s="493"/>
      <c r="R10" s="490">
        <f t="shared" si="3"/>
        <v>35</v>
      </c>
      <c r="S10" s="519" t="s">
        <v>246</v>
      </c>
      <c r="T10" s="519"/>
      <c r="U10" s="491" t="s">
        <v>6</v>
      </c>
      <c r="V10" s="492"/>
    </row>
    <row r="11" spans="2:22" ht="18" customHeight="1">
      <c r="B11" s="490">
        <f t="shared" si="0"/>
        <v>6</v>
      </c>
      <c r="C11" s="491" t="s">
        <v>178</v>
      </c>
      <c r="D11" s="491"/>
      <c r="E11" s="491" t="s">
        <v>6</v>
      </c>
      <c r="F11" s="492"/>
      <c r="G11" s="490">
        <f t="shared" si="1"/>
        <v>16</v>
      </c>
      <c r="H11" s="491" t="s">
        <v>193</v>
      </c>
      <c r="I11" s="491"/>
      <c r="J11" s="491" t="s">
        <v>6</v>
      </c>
      <c r="K11" s="492"/>
      <c r="L11" s="488"/>
      <c r="M11" s="490">
        <f t="shared" si="2"/>
        <v>26</v>
      </c>
      <c r="N11" s="519" t="s">
        <v>237</v>
      </c>
      <c r="O11" s="519"/>
      <c r="P11" s="491" t="s">
        <v>6</v>
      </c>
      <c r="Q11" s="493"/>
      <c r="R11" s="490">
        <f t="shared" si="3"/>
        <v>36</v>
      </c>
      <c r="S11" s="519" t="s">
        <v>247</v>
      </c>
      <c r="T11" s="519"/>
      <c r="U11" s="491" t="s">
        <v>6</v>
      </c>
      <c r="V11" s="492"/>
    </row>
    <row r="12" spans="2:22" ht="18" customHeight="1">
      <c r="B12" s="490">
        <f t="shared" si="0"/>
        <v>7</v>
      </c>
      <c r="C12" s="491" t="s">
        <v>179</v>
      </c>
      <c r="D12" s="491"/>
      <c r="E12" s="491" t="s">
        <v>6</v>
      </c>
      <c r="F12" s="492"/>
      <c r="G12" s="490">
        <f t="shared" si="1"/>
        <v>17</v>
      </c>
      <c r="H12" s="491" t="s">
        <v>194</v>
      </c>
      <c r="I12" s="491"/>
      <c r="J12" s="491" t="s">
        <v>6</v>
      </c>
      <c r="K12" s="492"/>
      <c r="L12" s="488"/>
      <c r="M12" s="490">
        <f t="shared" si="2"/>
        <v>27</v>
      </c>
      <c r="N12" s="519" t="s">
        <v>238</v>
      </c>
      <c r="O12" s="519"/>
      <c r="P12" s="491" t="s">
        <v>6</v>
      </c>
      <c r="Q12" s="493"/>
      <c r="R12" s="490">
        <f t="shared" si="3"/>
        <v>37</v>
      </c>
      <c r="S12" s="519" t="s">
        <v>248</v>
      </c>
      <c r="T12" s="519"/>
      <c r="U12" s="491" t="s">
        <v>6</v>
      </c>
      <c r="V12" s="492"/>
    </row>
    <row r="13" spans="2:22" ht="18" customHeight="1">
      <c r="B13" s="490">
        <f t="shared" si="0"/>
        <v>8</v>
      </c>
      <c r="C13" s="491" t="s">
        <v>180</v>
      </c>
      <c r="D13" s="491"/>
      <c r="E13" s="491" t="s">
        <v>6</v>
      </c>
      <c r="F13" s="492"/>
      <c r="G13" s="490">
        <f t="shared" si="1"/>
        <v>18</v>
      </c>
      <c r="H13" s="491" t="s">
        <v>195</v>
      </c>
      <c r="I13" s="491"/>
      <c r="J13" s="491" t="s">
        <v>6</v>
      </c>
      <c r="K13" s="492"/>
      <c r="L13" s="488"/>
      <c r="M13" s="490">
        <f t="shared" si="2"/>
        <v>28</v>
      </c>
      <c r="N13" s="519" t="s">
        <v>239</v>
      </c>
      <c r="O13" s="519"/>
      <c r="P13" s="491" t="s">
        <v>6</v>
      </c>
      <c r="Q13" s="493"/>
      <c r="R13" s="490">
        <f t="shared" si="3"/>
        <v>38</v>
      </c>
      <c r="S13" s="519" t="s">
        <v>249</v>
      </c>
      <c r="T13" s="519"/>
      <c r="U13" s="491" t="s">
        <v>6</v>
      </c>
      <c r="V13" s="492"/>
    </row>
    <row r="14" spans="2:22" ht="18" customHeight="1">
      <c r="B14" s="490">
        <f t="shared" si="0"/>
        <v>9</v>
      </c>
      <c r="C14" s="491" t="s">
        <v>181</v>
      </c>
      <c r="D14" s="491"/>
      <c r="E14" s="491" t="s">
        <v>6</v>
      </c>
      <c r="F14" s="492"/>
      <c r="G14" s="490">
        <f t="shared" si="1"/>
        <v>19</v>
      </c>
      <c r="H14" s="491" t="s">
        <v>196</v>
      </c>
      <c r="I14" s="491"/>
      <c r="J14" s="491" t="s">
        <v>6</v>
      </c>
      <c r="K14" s="492"/>
      <c r="L14" s="488"/>
      <c r="M14" s="490">
        <f t="shared" si="2"/>
        <v>29</v>
      </c>
      <c r="N14" s="519" t="s">
        <v>240</v>
      </c>
      <c r="O14" s="519"/>
      <c r="P14" s="491" t="s">
        <v>6</v>
      </c>
      <c r="Q14" s="493"/>
      <c r="R14" s="490">
        <f t="shared" si="3"/>
        <v>39</v>
      </c>
      <c r="S14" s="519" t="s">
        <v>250</v>
      </c>
      <c r="T14" s="519"/>
      <c r="U14" s="491" t="s">
        <v>6</v>
      </c>
      <c r="V14" s="492"/>
    </row>
    <row r="15" spans="2:22" ht="18" customHeight="1" thickBot="1">
      <c r="B15" s="497">
        <f t="shared" si="0"/>
        <v>10</v>
      </c>
      <c r="C15" s="498" t="s">
        <v>182</v>
      </c>
      <c r="D15" s="499"/>
      <c r="E15" s="499" t="s">
        <v>6</v>
      </c>
      <c r="F15" s="500"/>
      <c r="G15" s="497">
        <f t="shared" si="1"/>
        <v>20</v>
      </c>
      <c r="H15" s="499" t="s">
        <v>197</v>
      </c>
      <c r="I15" s="499"/>
      <c r="J15" s="499" t="s">
        <v>6</v>
      </c>
      <c r="K15" s="500"/>
      <c r="L15" s="488"/>
      <c r="M15" s="497">
        <f t="shared" si="2"/>
        <v>30</v>
      </c>
      <c r="N15" s="521" t="s">
        <v>241</v>
      </c>
      <c r="O15" s="521"/>
      <c r="P15" s="499" t="s">
        <v>6</v>
      </c>
      <c r="Q15" s="501"/>
      <c r="R15" s="497">
        <f t="shared" si="3"/>
        <v>40</v>
      </c>
      <c r="S15" s="521" t="s">
        <v>251</v>
      </c>
      <c r="T15" s="521"/>
      <c r="U15" s="499" t="s">
        <v>6</v>
      </c>
      <c r="V15" s="500"/>
    </row>
    <row r="16" spans="2:22" ht="15.75" thickBot="1">
      <c r="B16" s="480" t="s">
        <v>16</v>
      </c>
      <c r="C16" s="481"/>
      <c r="D16" s="481"/>
      <c r="E16" s="481"/>
      <c r="F16" s="482"/>
      <c r="G16" s="482"/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/>
      <c r="U16" s="482"/>
      <c r="V16" s="482"/>
    </row>
    <row r="17" spans="2:23">
      <c r="B17" s="502" t="s">
        <v>2</v>
      </c>
      <c r="C17" s="503">
        <v>41</v>
      </c>
      <c r="D17" s="504">
        <f>+C17+1</f>
        <v>42</v>
      </c>
      <c r="E17" s="504">
        <f t="shared" ref="E17:V17" si="4">+D17+1</f>
        <v>43</v>
      </c>
      <c r="F17" s="504">
        <f t="shared" si="4"/>
        <v>44</v>
      </c>
      <c r="G17" s="504">
        <f t="shared" si="4"/>
        <v>45</v>
      </c>
      <c r="H17" s="504">
        <f t="shared" si="4"/>
        <v>46</v>
      </c>
      <c r="I17" s="504">
        <f t="shared" si="4"/>
        <v>47</v>
      </c>
      <c r="J17" s="504">
        <f t="shared" si="4"/>
        <v>48</v>
      </c>
      <c r="K17" s="504">
        <f t="shared" si="4"/>
        <v>49</v>
      </c>
      <c r="L17" s="505">
        <f t="shared" si="4"/>
        <v>50</v>
      </c>
      <c r="M17" s="504">
        <f t="shared" si="4"/>
        <v>51</v>
      </c>
      <c r="N17" s="504">
        <f t="shared" si="4"/>
        <v>52</v>
      </c>
      <c r="O17" s="504">
        <f t="shared" si="4"/>
        <v>53</v>
      </c>
      <c r="P17" s="504">
        <f t="shared" si="4"/>
        <v>54</v>
      </c>
      <c r="Q17" s="504">
        <f t="shared" si="4"/>
        <v>55</v>
      </c>
      <c r="R17" s="504">
        <f t="shared" si="4"/>
        <v>56</v>
      </c>
      <c r="S17" s="504">
        <f t="shared" si="4"/>
        <v>57</v>
      </c>
      <c r="T17" s="504">
        <f t="shared" si="4"/>
        <v>58</v>
      </c>
      <c r="U17" s="504">
        <f t="shared" si="4"/>
        <v>59</v>
      </c>
      <c r="V17" s="504">
        <f t="shared" si="4"/>
        <v>60</v>
      </c>
    </row>
    <row r="18" spans="2:23">
      <c r="B18" s="506">
        <v>1</v>
      </c>
      <c r="C18" s="348">
        <v>1.78</v>
      </c>
      <c r="D18" s="349">
        <v>0.56999999999999995</v>
      </c>
      <c r="E18" s="350">
        <v>3.41</v>
      </c>
      <c r="F18" s="349">
        <v>4.01</v>
      </c>
      <c r="G18" s="351">
        <v>1.55</v>
      </c>
      <c r="H18" s="352">
        <v>7.21</v>
      </c>
      <c r="I18" s="350">
        <v>8.1300000000000008</v>
      </c>
      <c r="J18" s="350">
        <v>0.31</v>
      </c>
      <c r="K18" s="353">
        <v>7.77</v>
      </c>
      <c r="L18" s="350">
        <v>8.91</v>
      </c>
      <c r="M18" s="349">
        <v>2.57</v>
      </c>
      <c r="N18" s="349">
        <v>6.22</v>
      </c>
      <c r="O18" s="350">
        <v>4.3600000000000003</v>
      </c>
      <c r="P18" s="349">
        <v>4.2300000000000004</v>
      </c>
      <c r="Q18" s="350">
        <v>9.7899999999999991</v>
      </c>
      <c r="R18" s="352">
        <v>4.12</v>
      </c>
      <c r="S18" s="350">
        <v>6.32</v>
      </c>
      <c r="T18" s="350">
        <v>4.01</v>
      </c>
      <c r="U18" s="350">
        <v>5.57</v>
      </c>
      <c r="V18" s="354">
        <v>8.56</v>
      </c>
    </row>
    <row r="19" spans="2:23">
      <c r="B19" s="506">
        <v>2</v>
      </c>
      <c r="C19" s="355">
        <v>9.01</v>
      </c>
      <c r="D19" s="356">
        <v>0.62</v>
      </c>
      <c r="E19" s="356">
        <v>6.09</v>
      </c>
      <c r="F19" s="357">
        <v>5.15</v>
      </c>
      <c r="G19" s="358">
        <v>3.54</v>
      </c>
      <c r="H19" s="356">
        <v>0.52</v>
      </c>
      <c r="I19" s="356">
        <v>4.07</v>
      </c>
      <c r="J19" s="356">
        <v>0.8</v>
      </c>
      <c r="K19" s="359">
        <v>0.36</v>
      </c>
      <c r="L19" s="356">
        <v>4.68</v>
      </c>
      <c r="M19" s="357">
        <v>9.48</v>
      </c>
      <c r="N19" s="356">
        <v>9.57</v>
      </c>
      <c r="O19" s="356">
        <v>2.13</v>
      </c>
      <c r="P19" s="357">
        <v>7.97</v>
      </c>
      <c r="Q19" s="356">
        <v>6.54</v>
      </c>
      <c r="R19" s="356">
        <v>7.97</v>
      </c>
      <c r="S19" s="356">
        <v>2.98</v>
      </c>
      <c r="T19" s="356">
        <v>9.59</v>
      </c>
      <c r="U19" s="356">
        <v>9.64</v>
      </c>
      <c r="V19" s="360">
        <v>9.32</v>
      </c>
      <c r="W19" s="156"/>
    </row>
    <row r="20" spans="2:23">
      <c r="B20" s="506">
        <v>3</v>
      </c>
      <c r="C20" s="355">
        <v>0.31</v>
      </c>
      <c r="D20" s="356">
        <v>8.4499999999999993</v>
      </c>
      <c r="E20" s="356">
        <v>0.92</v>
      </c>
      <c r="F20" s="357">
        <v>7.88</v>
      </c>
      <c r="G20" s="358">
        <v>8.99</v>
      </c>
      <c r="H20" s="356">
        <v>0.66</v>
      </c>
      <c r="I20" s="356">
        <v>6.09</v>
      </c>
      <c r="J20" s="356">
        <v>4.1500000000000004</v>
      </c>
      <c r="K20" s="359">
        <v>-0.41</v>
      </c>
      <c r="L20" s="356">
        <v>3.12</v>
      </c>
      <c r="M20" s="357">
        <v>4.1399999999999997</v>
      </c>
      <c r="N20" s="356">
        <v>4.3099999999999996</v>
      </c>
      <c r="O20" s="356">
        <v>6.67</v>
      </c>
      <c r="P20" s="357">
        <v>6.53</v>
      </c>
      <c r="Q20" s="356">
        <v>2.57</v>
      </c>
      <c r="R20" s="356">
        <v>4.3899999999999997</v>
      </c>
      <c r="S20" s="356">
        <v>7.14</v>
      </c>
      <c r="T20" s="356">
        <v>1.33</v>
      </c>
      <c r="U20" s="356">
        <v>8.32</v>
      </c>
      <c r="V20" s="360">
        <v>4.46</v>
      </c>
    </row>
    <row r="21" spans="2:23">
      <c r="B21" s="506">
        <v>4</v>
      </c>
      <c r="C21" s="355">
        <v>2.0299999999999998</v>
      </c>
      <c r="D21" s="356">
        <v>-0.33</v>
      </c>
      <c r="E21" s="356">
        <v>-7.13</v>
      </c>
      <c r="F21" s="357">
        <v>-2.34</v>
      </c>
      <c r="G21" s="358">
        <v>7.86</v>
      </c>
      <c r="H21" s="356">
        <v>0.99</v>
      </c>
      <c r="I21" s="356">
        <v>1.9</v>
      </c>
      <c r="J21" s="356">
        <v>0.33</v>
      </c>
      <c r="K21" s="359">
        <v>2.12</v>
      </c>
      <c r="L21" s="356">
        <v>9.0399999999999991</v>
      </c>
      <c r="M21" s="357">
        <v>2.56</v>
      </c>
      <c r="N21" s="356">
        <v>-3.58</v>
      </c>
      <c r="O21" s="356">
        <v>2.85</v>
      </c>
      <c r="P21" s="357">
        <v>-2.54</v>
      </c>
      <c r="Q21" s="356">
        <v>4.58</v>
      </c>
      <c r="R21" s="356">
        <v>7.66</v>
      </c>
      <c r="S21" s="356">
        <v>-2.94</v>
      </c>
      <c r="T21" s="356">
        <v>7.77</v>
      </c>
      <c r="U21" s="356">
        <v>-1.68</v>
      </c>
      <c r="V21" s="360">
        <v>3.31</v>
      </c>
    </row>
    <row r="22" spans="2:23">
      <c r="B22" s="506">
        <v>5</v>
      </c>
      <c r="C22" s="355">
        <v>3.1</v>
      </c>
      <c r="D22" s="356">
        <v>0.28999999999999998</v>
      </c>
      <c r="E22" s="356">
        <v>4.0999999999999996</v>
      </c>
      <c r="F22" s="357">
        <v>1.03</v>
      </c>
      <c r="G22" s="358">
        <v>9.08</v>
      </c>
      <c r="H22" s="356">
        <v>6.24</v>
      </c>
      <c r="I22" s="356">
        <v>0.51</v>
      </c>
      <c r="J22" s="356">
        <v>1.22</v>
      </c>
      <c r="K22" s="359">
        <v>-0.2</v>
      </c>
      <c r="L22" s="356">
        <v>2.0299999999999998</v>
      </c>
      <c r="M22" s="357">
        <v>7.41</v>
      </c>
      <c r="N22" s="356">
        <v>7.22</v>
      </c>
      <c r="O22" s="356">
        <v>4.37</v>
      </c>
      <c r="P22" s="357">
        <v>6.58</v>
      </c>
      <c r="Q22" s="356">
        <v>7.86</v>
      </c>
      <c r="R22" s="356">
        <v>6.12</v>
      </c>
      <c r="S22" s="356">
        <v>5.38</v>
      </c>
      <c r="T22" s="356">
        <v>6.83</v>
      </c>
      <c r="U22" s="356">
        <v>3.91</v>
      </c>
      <c r="V22" s="360">
        <v>6</v>
      </c>
    </row>
    <row r="23" spans="2:23">
      <c r="B23" s="506">
        <v>6</v>
      </c>
      <c r="C23" s="355">
        <v>4.01</v>
      </c>
      <c r="D23" s="356">
        <v>-6.43</v>
      </c>
      <c r="E23" s="356">
        <v>0.71</v>
      </c>
      <c r="F23" s="356">
        <v>6.55</v>
      </c>
      <c r="G23" s="358">
        <v>3.5</v>
      </c>
      <c r="H23" s="356">
        <v>2.5499999999999998</v>
      </c>
      <c r="I23" s="356">
        <v>-2.56</v>
      </c>
      <c r="J23" s="356">
        <v>4.59</v>
      </c>
      <c r="K23" s="359">
        <v>9.41</v>
      </c>
      <c r="L23" s="356">
        <v>0.1</v>
      </c>
      <c r="M23" s="357">
        <v>6.45</v>
      </c>
      <c r="N23" s="356">
        <v>6.24</v>
      </c>
      <c r="O23" s="356">
        <v>5.31</v>
      </c>
      <c r="P23" s="356">
        <v>-6.04</v>
      </c>
      <c r="Q23" s="356">
        <v>1.49</v>
      </c>
      <c r="R23" s="356">
        <v>7.45</v>
      </c>
      <c r="S23" s="356">
        <v>7.42</v>
      </c>
      <c r="T23" s="356">
        <v>4.24</v>
      </c>
      <c r="U23" s="356">
        <v>-6.12</v>
      </c>
      <c r="V23" s="361">
        <v>4.3099999999999996</v>
      </c>
    </row>
    <row r="24" spans="2:23">
      <c r="B24" s="506">
        <v>7</v>
      </c>
      <c r="C24" s="355">
        <v>3.85</v>
      </c>
      <c r="D24" s="356">
        <v>1.0900000000000001</v>
      </c>
      <c r="E24" s="356">
        <v>0.83</v>
      </c>
      <c r="F24" s="356">
        <v>-5.41</v>
      </c>
      <c r="G24" s="358">
        <v>4.12</v>
      </c>
      <c r="H24" s="356">
        <v>0.74</v>
      </c>
      <c r="I24" s="356">
        <v>-3.12</v>
      </c>
      <c r="J24" s="356">
        <v>5.31</v>
      </c>
      <c r="K24" s="359">
        <v>1.08</v>
      </c>
      <c r="L24" s="356">
        <v>6.57</v>
      </c>
      <c r="M24" s="357">
        <v>3.26</v>
      </c>
      <c r="N24" s="356">
        <v>-3.85</v>
      </c>
      <c r="O24" s="356">
        <v>4.3600000000000003</v>
      </c>
      <c r="P24" s="356">
        <v>-6.12</v>
      </c>
      <c r="Q24" s="356">
        <v>5.52</v>
      </c>
      <c r="R24" s="356">
        <v>5.78</v>
      </c>
      <c r="S24" s="356">
        <v>-5.99</v>
      </c>
      <c r="T24" s="356">
        <v>6.67</v>
      </c>
      <c r="U24" s="356">
        <v>5.55</v>
      </c>
      <c r="V24" s="361">
        <v>5.56</v>
      </c>
    </row>
    <row r="25" spans="2:23">
      <c r="B25" s="506">
        <v>8</v>
      </c>
      <c r="C25" s="355">
        <v>6.6</v>
      </c>
      <c r="D25" s="356">
        <v>5.55</v>
      </c>
      <c r="E25" s="356">
        <v>5.62</v>
      </c>
      <c r="F25" s="356">
        <v>2.0499999999999998</v>
      </c>
      <c r="G25" s="358">
        <v>5.09</v>
      </c>
      <c r="H25" s="356">
        <v>0.41</v>
      </c>
      <c r="I25" s="356">
        <v>0.4</v>
      </c>
      <c r="J25" s="356">
        <v>0.71</v>
      </c>
      <c r="K25" s="359">
        <v>-6.66</v>
      </c>
      <c r="L25" s="356">
        <v>0.4</v>
      </c>
      <c r="M25" s="357">
        <v>5.19</v>
      </c>
      <c r="N25" s="356">
        <v>6.86</v>
      </c>
      <c r="O25" s="356">
        <v>2.92</v>
      </c>
      <c r="P25" s="356">
        <v>7.64</v>
      </c>
      <c r="Q25" s="356">
        <v>4.99</v>
      </c>
      <c r="R25" s="356">
        <v>4.3600000000000003</v>
      </c>
      <c r="S25" s="356">
        <v>9.9</v>
      </c>
      <c r="T25" s="356">
        <v>6.98</v>
      </c>
      <c r="U25" s="356">
        <v>3.09</v>
      </c>
      <c r="V25" s="361">
        <v>9.4499999999999993</v>
      </c>
    </row>
    <row r="26" spans="2:23">
      <c r="B26" s="506">
        <v>9</v>
      </c>
      <c r="C26" s="355">
        <v>5.21</v>
      </c>
      <c r="D26" s="356">
        <v>-0.25</v>
      </c>
      <c r="E26" s="356">
        <v>0.18</v>
      </c>
      <c r="F26" s="356">
        <v>3.16</v>
      </c>
      <c r="G26" s="358">
        <v>8.42</v>
      </c>
      <c r="H26" s="356">
        <v>1.22</v>
      </c>
      <c r="I26" s="356">
        <v>3.16</v>
      </c>
      <c r="J26" s="356">
        <v>3.52</v>
      </c>
      <c r="K26" s="359">
        <v>-2.65</v>
      </c>
      <c r="L26" s="356">
        <v>0.88</v>
      </c>
      <c r="M26" s="357">
        <v>5.32</v>
      </c>
      <c r="N26" s="356">
        <v>-2.1800000000000002</v>
      </c>
      <c r="O26" s="356">
        <v>5.78</v>
      </c>
      <c r="P26" s="356">
        <v>2.15</v>
      </c>
      <c r="Q26" s="356">
        <v>5.03</v>
      </c>
      <c r="R26" s="356">
        <v>3.61</v>
      </c>
      <c r="S26" s="356">
        <v>-6.72</v>
      </c>
      <c r="T26" s="356">
        <v>7.12</v>
      </c>
      <c r="U26" s="356">
        <v>8.67</v>
      </c>
      <c r="V26" s="361">
        <v>7.48</v>
      </c>
    </row>
    <row r="27" spans="2:23">
      <c r="B27" s="507">
        <v>10</v>
      </c>
      <c r="C27" s="362">
        <v>1.45</v>
      </c>
      <c r="D27" s="363">
        <v>2.41</v>
      </c>
      <c r="E27" s="363">
        <v>2.0099999999999998</v>
      </c>
      <c r="F27" s="363">
        <v>9.0299999999999994</v>
      </c>
      <c r="G27" s="363">
        <v>2.57</v>
      </c>
      <c r="H27" s="363">
        <v>3.99</v>
      </c>
      <c r="I27" s="363">
        <v>9.44</v>
      </c>
      <c r="J27" s="363">
        <v>4.42</v>
      </c>
      <c r="K27" s="364">
        <v>4.6100000000000003</v>
      </c>
      <c r="L27" s="363">
        <v>2.21</v>
      </c>
      <c r="M27" s="362">
        <v>7.47</v>
      </c>
      <c r="N27" s="363">
        <v>7.53</v>
      </c>
      <c r="O27" s="363">
        <v>9.34</v>
      </c>
      <c r="P27" s="363">
        <v>3.44</v>
      </c>
      <c r="Q27" s="363">
        <v>8.42</v>
      </c>
      <c r="R27" s="363">
        <v>7.89</v>
      </c>
      <c r="S27" s="363">
        <v>8.81</v>
      </c>
      <c r="T27" s="363">
        <v>3.56</v>
      </c>
      <c r="U27" s="363">
        <v>-3.52</v>
      </c>
      <c r="V27" s="365">
        <v>9.51</v>
      </c>
    </row>
    <row r="28" spans="2:23" s="86" customFormat="1" ht="16.5" thickBot="1">
      <c r="B28" s="508" t="s">
        <v>3</v>
      </c>
      <c r="C28" s="509"/>
      <c r="D28" s="510"/>
      <c r="E28" s="510"/>
      <c r="F28" s="510"/>
      <c r="G28" s="510"/>
      <c r="H28" s="510"/>
      <c r="I28" s="510"/>
      <c r="J28" s="510"/>
      <c r="K28" s="510"/>
      <c r="L28" s="511"/>
      <c r="M28" s="510"/>
      <c r="N28" s="510"/>
      <c r="O28" s="510"/>
      <c r="P28" s="510"/>
      <c r="Q28" s="510"/>
      <c r="R28" s="510"/>
      <c r="S28" s="510"/>
      <c r="T28" s="510"/>
      <c r="U28" s="510"/>
      <c r="V28" s="510"/>
      <c r="W28" s="512"/>
    </row>
  </sheetData>
  <mergeCells count="24">
    <mergeCell ref="N15:O15"/>
    <mergeCell ref="S6:T6"/>
    <mergeCell ref="S7:T7"/>
    <mergeCell ref="S8:T8"/>
    <mergeCell ref="S9:T9"/>
    <mergeCell ref="S10:T10"/>
    <mergeCell ref="S11:T11"/>
    <mergeCell ref="S12:T12"/>
    <mergeCell ref="S13:T13"/>
    <mergeCell ref="S14:T14"/>
    <mergeCell ref="S15:T15"/>
    <mergeCell ref="N10:O10"/>
    <mergeCell ref="N11:O11"/>
    <mergeCell ref="N12:O12"/>
    <mergeCell ref="N13:O13"/>
    <mergeCell ref="N14:O14"/>
    <mergeCell ref="S2:T2"/>
    <mergeCell ref="U2:V2"/>
    <mergeCell ref="U3:V4"/>
    <mergeCell ref="S3:T4"/>
    <mergeCell ref="N6:O6"/>
    <mergeCell ref="N7:O7"/>
    <mergeCell ref="N8:O8"/>
    <mergeCell ref="N9:O9"/>
  </mergeCells>
  <pageMargins left="0" right="0" top="7.874015748031496E-2" bottom="7.874015748031496E-2" header="0.78740157480314965" footer="0.78740157480314965"/>
  <pageSetup paperSize="9" firstPageNumber="0" orientation="landscape" horizontalDpi="4294967293" r:id="rId1"/>
  <headerFooter>
    <oddHeader>&amp;C&amp;"Times New Roman,Regular"&amp;12&amp;A</oddHeader>
    <oddFooter>&amp;C&amp;"Times New Roman,Regular"&amp;12Page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opLeftCell="A13" workbookViewId="0">
      <selection activeCell="D29" sqref="D29:L29"/>
    </sheetView>
  </sheetViews>
  <sheetFormatPr defaultColWidth="8.85546875" defaultRowHeight="15"/>
  <cols>
    <col min="1" max="1" width="3.7109375" style="31" customWidth="1"/>
    <col min="2" max="2" width="5.28515625" style="31" customWidth="1"/>
    <col min="3" max="3" width="3.140625" style="31" customWidth="1"/>
    <col min="4" max="4" width="8.7109375" style="31" customWidth="1"/>
    <col min="5" max="5" width="2.7109375" style="31" customWidth="1"/>
    <col min="6" max="6" width="8.7109375" style="31" customWidth="1"/>
    <col min="7" max="7" width="3.7109375" style="31" customWidth="1"/>
    <col min="8" max="8" width="8.7109375" style="31" customWidth="1"/>
    <col min="9" max="9" width="3.7109375" style="31" customWidth="1"/>
    <col min="10" max="10" width="8.7109375" style="31" customWidth="1"/>
    <col min="11" max="11" width="3.7109375" style="31" customWidth="1"/>
    <col min="12" max="12" width="8.7109375" style="31" customWidth="1"/>
    <col min="13" max="13" width="3.28515625" style="31" customWidth="1"/>
    <col min="14" max="14" width="5.140625" style="31" customWidth="1"/>
    <col min="15" max="15" width="5.140625" style="184" customWidth="1"/>
    <col min="16" max="16" width="2.42578125" style="184" customWidth="1"/>
    <col min="17" max="17" width="1.28515625" style="184" customWidth="1"/>
    <col min="18" max="18" width="5.85546875" style="184" customWidth="1"/>
    <col min="19" max="19" width="8.85546875" style="31"/>
    <col min="20" max="20" width="11.85546875" style="31" bestFit="1" customWidth="1"/>
    <col min="21" max="21" width="7" style="31" customWidth="1"/>
    <col min="22" max="22" width="8.140625" style="31" hidden="1" customWidth="1"/>
    <col min="23" max="23" width="3.85546875" style="31" customWidth="1"/>
    <col min="24" max="16384" width="8.85546875" style="31"/>
  </cols>
  <sheetData>
    <row r="1" spans="1:22" ht="20.100000000000001" customHeight="1">
      <c r="K1" s="266" t="s">
        <v>280</v>
      </c>
      <c r="O1" s="31"/>
      <c r="P1" s="183" t="s">
        <v>260</v>
      </c>
      <c r="Q1" s="31"/>
      <c r="T1" s="183" t="s">
        <v>259</v>
      </c>
      <c r="U1" s="184"/>
      <c r="V1" s="184"/>
    </row>
    <row r="2" spans="1:22" ht="14.45" customHeight="1">
      <c r="A2" s="54"/>
      <c r="B2" s="5"/>
      <c r="C2" s="5"/>
      <c r="D2" s="5"/>
      <c r="E2" s="5"/>
      <c r="G2" s="5"/>
      <c r="H2" s="5"/>
      <c r="I2" s="5"/>
      <c r="J2" s="5"/>
      <c r="K2" s="260" t="s">
        <v>22</v>
      </c>
      <c r="L2" s="5"/>
      <c r="M2" s="5"/>
      <c r="N2" s="5"/>
      <c r="O2" s="5"/>
      <c r="P2" s="528"/>
      <c r="Q2" s="529"/>
      <c r="R2" s="529"/>
      <c r="S2" s="530"/>
      <c r="T2" s="528"/>
      <c r="U2" s="530"/>
      <c r="V2" s="181"/>
    </row>
    <row r="3" spans="1:22" ht="10.5" customHeight="1">
      <c r="A3" s="55"/>
      <c r="B3" s="8"/>
      <c r="C3" s="8"/>
      <c r="D3" s="8"/>
      <c r="E3" s="8"/>
      <c r="G3" s="20"/>
      <c r="H3" s="20"/>
      <c r="I3" s="20"/>
      <c r="J3" s="5"/>
      <c r="L3" s="21"/>
      <c r="M3" s="21"/>
      <c r="N3" s="21"/>
      <c r="O3" s="21"/>
      <c r="P3" s="531"/>
      <c r="Q3" s="532"/>
      <c r="R3" s="532"/>
      <c r="S3" s="533"/>
      <c r="T3" s="531"/>
      <c r="U3" s="533"/>
      <c r="V3" s="182"/>
    </row>
    <row r="4" spans="1:22" ht="20.100000000000001" customHeight="1">
      <c r="B4" s="7" t="s">
        <v>16</v>
      </c>
      <c r="C4" s="24"/>
      <c r="D4" s="24"/>
      <c r="F4" s="23"/>
      <c r="G4" s="23"/>
      <c r="H4" s="23"/>
      <c r="I4" s="23"/>
      <c r="J4" s="23"/>
      <c r="L4" s="22"/>
      <c r="M4" s="69"/>
      <c r="N4" s="23"/>
      <c r="O4" s="23"/>
      <c r="P4" s="31"/>
      <c r="Q4" s="25"/>
      <c r="R4" s="26" t="s">
        <v>258</v>
      </c>
      <c r="S4" s="25"/>
      <c r="T4" s="25"/>
      <c r="U4" s="25"/>
    </row>
    <row r="5" spans="1:22" ht="18" customHeight="1">
      <c r="B5" s="185" t="s">
        <v>253</v>
      </c>
      <c r="C5" s="186"/>
      <c r="D5" s="187">
        <v>1</v>
      </c>
      <c r="E5" s="257"/>
      <c r="F5" s="253">
        <v>2</v>
      </c>
      <c r="G5" s="257"/>
      <c r="H5" s="253">
        <v>3</v>
      </c>
      <c r="I5" s="257"/>
      <c r="J5" s="253">
        <v>4</v>
      </c>
      <c r="K5" s="254"/>
      <c r="L5" s="253">
        <v>5</v>
      </c>
      <c r="N5" s="22" t="s">
        <v>15</v>
      </c>
    </row>
    <row r="6" spans="1:22" ht="18" customHeight="1">
      <c r="B6" s="189"/>
      <c r="C6" s="255" t="s">
        <v>254</v>
      </c>
      <c r="D6" s="77">
        <v>9.26</v>
      </c>
      <c r="E6" s="211" t="s">
        <v>254</v>
      </c>
      <c r="F6" s="77">
        <v>9.33</v>
      </c>
      <c r="G6" s="255" t="s">
        <v>254</v>
      </c>
      <c r="H6" s="77">
        <v>4.01</v>
      </c>
      <c r="I6" s="255" t="s">
        <v>254</v>
      </c>
      <c r="J6" s="77">
        <v>9.94</v>
      </c>
      <c r="K6" s="255" t="s">
        <v>254</v>
      </c>
      <c r="L6" s="77">
        <v>8.85</v>
      </c>
      <c r="N6" s="195">
        <v>1</v>
      </c>
      <c r="O6" s="196">
        <v>919</v>
      </c>
      <c r="P6" s="197" t="s">
        <v>255</v>
      </c>
      <c r="Q6" s="525">
        <v>49</v>
      </c>
      <c r="R6" s="525"/>
      <c r="S6" s="198" t="s">
        <v>257</v>
      </c>
      <c r="T6" s="177"/>
      <c r="U6" s="199"/>
      <c r="V6" s="200">
        <f t="shared" ref="V6:V15" si="0">O6*Q6</f>
        <v>45031</v>
      </c>
    </row>
    <row r="7" spans="1:22" ht="18" customHeight="1">
      <c r="B7" s="189"/>
      <c r="C7" s="192"/>
      <c r="D7" s="78">
        <v>7.99</v>
      </c>
      <c r="E7" s="192"/>
      <c r="F7" s="78">
        <v>5.38</v>
      </c>
      <c r="G7" s="192"/>
      <c r="H7" s="78">
        <v>5.95</v>
      </c>
      <c r="I7" s="192"/>
      <c r="J7" s="78">
        <v>8.3800000000000008</v>
      </c>
      <c r="K7" s="192"/>
      <c r="L7" s="78">
        <v>1.94</v>
      </c>
      <c r="N7" s="202">
        <v>2</v>
      </c>
      <c r="O7" s="230">
        <v>874</v>
      </c>
      <c r="P7" s="204" t="s">
        <v>255</v>
      </c>
      <c r="Q7" s="525">
        <v>84</v>
      </c>
      <c r="R7" s="525"/>
      <c r="S7" s="205" t="s">
        <v>257</v>
      </c>
      <c r="T7" s="177"/>
      <c r="U7" s="206"/>
      <c r="V7" s="200">
        <f t="shared" si="0"/>
        <v>73416</v>
      </c>
    </row>
    <row r="8" spans="1:22" ht="18" customHeight="1">
      <c r="B8" s="189"/>
      <c r="C8" s="192"/>
      <c r="D8" s="78">
        <v>2.34</v>
      </c>
      <c r="E8" s="192"/>
      <c r="F8" s="78">
        <v>2.41</v>
      </c>
      <c r="G8" s="192"/>
      <c r="H8" s="78">
        <v>4.34</v>
      </c>
      <c r="I8" s="192"/>
      <c r="J8" s="78">
        <v>3.53</v>
      </c>
      <c r="K8" s="192"/>
      <c r="L8" s="78">
        <v>1.79</v>
      </c>
      <c r="N8" s="207">
        <v>3</v>
      </c>
      <c r="O8" s="208">
        <v>19</v>
      </c>
      <c r="P8" s="197" t="s">
        <v>255</v>
      </c>
      <c r="Q8" s="525">
        <v>263</v>
      </c>
      <c r="R8" s="525"/>
      <c r="S8" s="201" t="s">
        <v>257</v>
      </c>
      <c r="T8" s="177"/>
      <c r="U8" s="209"/>
      <c r="V8" s="200">
        <f t="shared" si="0"/>
        <v>4997</v>
      </c>
    </row>
    <row r="9" spans="1:22" ht="18" customHeight="1">
      <c r="B9" s="189"/>
      <c r="C9" s="192"/>
      <c r="D9" s="78">
        <v>8.76</v>
      </c>
      <c r="E9" s="192"/>
      <c r="F9" s="78">
        <v>-4.29</v>
      </c>
      <c r="G9" s="192"/>
      <c r="H9" s="78">
        <v>8.68</v>
      </c>
      <c r="I9" s="192"/>
      <c r="J9" s="78">
        <v>-1.68</v>
      </c>
      <c r="K9" s="192"/>
      <c r="L9" s="78">
        <v>6.27</v>
      </c>
      <c r="N9" s="202">
        <v>4</v>
      </c>
      <c r="O9" s="230">
        <v>935</v>
      </c>
      <c r="P9" s="204" t="s">
        <v>255</v>
      </c>
      <c r="Q9" s="525">
        <v>63</v>
      </c>
      <c r="R9" s="525"/>
      <c r="S9" s="205" t="s">
        <v>257</v>
      </c>
      <c r="T9" s="178"/>
      <c r="U9" s="206"/>
      <c r="V9" s="200">
        <f t="shared" si="0"/>
        <v>58905</v>
      </c>
    </row>
    <row r="10" spans="1:22" ht="18" customHeight="1">
      <c r="B10" s="207">
        <v>1</v>
      </c>
      <c r="C10" s="192"/>
      <c r="D10" s="78">
        <v>2.15</v>
      </c>
      <c r="E10" s="192"/>
      <c r="F10" s="78">
        <v>7.21</v>
      </c>
      <c r="G10" s="192"/>
      <c r="H10" s="78">
        <v>5.89</v>
      </c>
      <c r="I10" s="192"/>
      <c r="J10" s="78">
        <v>9.32</v>
      </c>
      <c r="K10" s="192"/>
      <c r="L10" s="78">
        <v>7.14</v>
      </c>
      <c r="N10" s="207">
        <v>5</v>
      </c>
      <c r="O10" s="210">
        <v>87</v>
      </c>
      <c r="P10" s="197" t="s">
        <v>255</v>
      </c>
      <c r="Q10" s="525">
        <v>544</v>
      </c>
      <c r="R10" s="525"/>
      <c r="S10" s="201" t="s">
        <v>257</v>
      </c>
      <c r="T10" s="171"/>
      <c r="U10" s="209"/>
      <c r="V10" s="200">
        <f t="shared" si="0"/>
        <v>47328</v>
      </c>
    </row>
    <row r="11" spans="1:22" ht="18" customHeight="1">
      <c r="B11" s="189"/>
      <c r="C11" s="192"/>
      <c r="D11" s="78">
        <v>7.96</v>
      </c>
      <c r="E11" s="192"/>
      <c r="F11" s="78">
        <v>3.86</v>
      </c>
      <c r="G11" s="192"/>
      <c r="H11" s="78">
        <v>7.26</v>
      </c>
      <c r="I11" s="192"/>
      <c r="J11" s="78">
        <v>-6.12</v>
      </c>
      <c r="K11" s="192"/>
      <c r="L11" s="78">
        <v>4.99</v>
      </c>
      <c r="N11" s="202">
        <v>6</v>
      </c>
      <c r="O11" s="230">
        <v>590</v>
      </c>
      <c r="P11" s="204" t="s">
        <v>255</v>
      </c>
      <c r="Q11" s="525">
        <v>42</v>
      </c>
      <c r="R11" s="525"/>
      <c r="S11" s="205" t="s">
        <v>257</v>
      </c>
      <c r="T11" s="178"/>
      <c r="U11" s="206"/>
      <c r="V11" s="200">
        <f t="shared" si="0"/>
        <v>24780</v>
      </c>
    </row>
    <row r="12" spans="1:22" ht="18" customHeight="1">
      <c r="B12" s="189"/>
      <c r="C12" s="192"/>
      <c r="D12" s="78">
        <v>3.41</v>
      </c>
      <c r="E12" s="192"/>
      <c r="F12" s="78">
        <v>-5.99</v>
      </c>
      <c r="G12" s="192"/>
      <c r="H12" s="78">
        <v>9.81</v>
      </c>
      <c r="I12" s="192"/>
      <c r="J12" s="78">
        <v>9.2900000000000009</v>
      </c>
      <c r="K12" s="192"/>
      <c r="L12" s="78">
        <v>1.53</v>
      </c>
      <c r="N12" s="202">
        <v>7</v>
      </c>
      <c r="O12" s="230">
        <v>471</v>
      </c>
      <c r="P12" s="197" t="s">
        <v>255</v>
      </c>
      <c r="Q12" s="525">
        <v>63</v>
      </c>
      <c r="R12" s="525"/>
      <c r="S12" s="205" t="s">
        <v>257</v>
      </c>
      <c r="T12" s="177"/>
      <c r="U12" s="206"/>
      <c r="V12" s="200">
        <f t="shared" si="0"/>
        <v>29673</v>
      </c>
    </row>
    <row r="13" spans="1:22" ht="18" customHeight="1">
      <c r="B13" s="189"/>
      <c r="C13" s="192"/>
      <c r="D13" s="78">
        <v>9.83</v>
      </c>
      <c r="E13" s="192"/>
      <c r="F13" s="78">
        <v>5.51</v>
      </c>
      <c r="G13" s="192"/>
      <c r="H13" s="78">
        <v>6.46</v>
      </c>
      <c r="I13" s="192"/>
      <c r="J13" s="78">
        <v>3.99</v>
      </c>
      <c r="K13" s="192"/>
      <c r="L13" s="78">
        <v>2.57</v>
      </c>
      <c r="N13" s="202">
        <v>8</v>
      </c>
      <c r="O13" s="230">
        <v>62</v>
      </c>
      <c r="P13" s="204" t="s">
        <v>255</v>
      </c>
      <c r="Q13" s="525">
        <v>816</v>
      </c>
      <c r="R13" s="525"/>
      <c r="S13" s="205" t="s">
        <v>257</v>
      </c>
      <c r="T13" s="178"/>
      <c r="U13" s="206"/>
      <c r="V13" s="200">
        <f t="shared" si="0"/>
        <v>50592</v>
      </c>
    </row>
    <row r="14" spans="1:22" ht="18" customHeight="1">
      <c r="B14" s="189"/>
      <c r="C14" s="192"/>
      <c r="D14" s="78">
        <v>9.9499999999999993</v>
      </c>
      <c r="E14" s="192"/>
      <c r="F14" s="78">
        <v>-7.62</v>
      </c>
      <c r="G14" s="192"/>
      <c r="H14" s="78">
        <v>4.42</v>
      </c>
      <c r="I14" s="192"/>
      <c r="J14" s="78">
        <v>6.8</v>
      </c>
      <c r="K14" s="192"/>
      <c r="L14" s="78">
        <v>6.32</v>
      </c>
      <c r="N14" s="207">
        <v>9</v>
      </c>
      <c r="O14" s="210">
        <v>563</v>
      </c>
      <c r="P14" s="197" t="s">
        <v>255</v>
      </c>
      <c r="Q14" s="525">
        <v>28</v>
      </c>
      <c r="R14" s="525"/>
      <c r="S14" s="201" t="s">
        <v>257</v>
      </c>
      <c r="T14" s="171"/>
      <c r="U14" s="209"/>
      <c r="V14" s="200">
        <f t="shared" si="0"/>
        <v>15764</v>
      </c>
    </row>
    <row r="15" spans="1:22" ht="18" customHeight="1">
      <c r="B15" s="189"/>
      <c r="C15" s="213"/>
      <c r="D15" s="256">
        <v>8.52</v>
      </c>
      <c r="E15" s="213"/>
      <c r="F15" s="256">
        <v>8.1199999999999992</v>
      </c>
      <c r="G15" s="213"/>
      <c r="H15" s="256">
        <v>9.58</v>
      </c>
      <c r="I15" s="213"/>
      <c r="J15" s="256">
        <v>-3.52</v>
      </c>
      <c r="K15" s="213"/>
      <c r="L15" s="256">
        <v>7.15</v>
      </c>
      <c r="N15" s="202">
        <v>10</v>
      </c>
      <c r="O15" s="230">
        <v>71</v>
      </c>
      <c r="P15" s="204" t="s">
        <v>255</v>
      </c>
      <c r="Q15" s="525">
        <v>818</v>
      </c>
      <c r="R15" s="525"/>
      <c r="S15" s="205" t="s">
        <v>257</v>
      </c>
      <c r="T15" s="177"/>
      <c r="U15" s="206"/>
      <c r="V15" s="200">
        <f t="shared" si="0"/>
        <v>58078</v>
      </c>
    </row>
    <row r="16" spans="1:22" ht="20.100000000000001" customHeight="1">
      <c r="B16" s="212"/>
      <c r="C16" s="34"/>
      <c r="D16" s="265"/>
      <c r="E16" s="264"/>
      <c r="F16" s="265"/>
      <c r="G16" s="264"/>
      <c r="H16" s="265"/>
      <c r="I16" s="264"/>
      <c r="J16" s="265"/>
      <c r="K16" s="264"/>
      <c r="L16" s="265"/>
      <c r="O16" s="31"/>
    </row>
    <row r="17" spans="2:22" ht="6" customHeight="1">
      <c r="B17" s="43"/>
      <c r="C17" s="43"/>
      <c r="D17" s="43"/>
      <c r="E17" s="44"/>
      <c r="F17" s="45"/>
      <c r="G17" s="45"/>
      <c r="H17" s="45"/>
      <c r="I17" s="45"/>
      <c r="J17" s="45"/>
      <c r="K17" s="45"/>
      <c r="O17" s="31"/>
      <c r="P17" s="31"/>
      <c r="Q17" s="31"/>
      <c r="R17" s="31"/>
    </row>
    <row r="18" spans="2:22" ht="18" customHeight="1">
      <c r="B18" s="185" t="s">
        <v>253</v>
      </c>
      <c r="C18" s="257"/>
      <c r="D18" s="253">
        <v>6</v>
      </c>
      <c r="E18" s="257"/>
      <c r="F18" s="253">
        <v>7</v>
      </c>
      <c r="G18" s="257"/>
      <c r="H18" s="253">
        <v>8</v>
      </c>
      <c r="I18" s="257"/>
      <c r="J18" s="253">
        <v>9</v>
      </c>
      <c r="K18" s="254"/>
      <c r="L18" s="253">
        <v>10</v>
      </c>
      <c r="N18" s="22" t="s">
        <v>17</v>
      </c>
    </row>
    <row r="19" spans="2:22" ht="17.45" customHeight="1">
      <c r="B19" s="189"/>
      <c r="C19" s="258" t="s">
        <v>254</v>
      </c>
      <c r="D19" s="100">
        <v>4.05</v>
      </c>
      <c r="E19" s="168" t="s">
        <v>254</v>
      </c>
      <c r="F19" s="100">
        <v>77.48</v>
      </c>
      <c r="G19" s="258" t="s">
        <v>254</v>
      </c>
      <c r="H19" s="100">
        <v>34.43</v>
      </c>
      <c r="I19" s="258" t="s">
        <v>254</v>
      </c>
      <c r="J19" s="100">
        <v>48.94</v>
      </c>
      <c r="K19" s="258" t="s">
        <v>254</v>
      </c>
      <c r="L19" s="100">
        <v>3.02</v>
      </c>
      <c r="N19" s="195">
        <v>1</v>
      </c>
      <c r="O19" s="526">
        <v>62976</v>
      </c>
      <c r="P19" s="527"/>
      <c r="Q19" s="218" t="s">
        <v>256</v>
      </c>
      <c r="R19" s="196">
        <v>96</v>
      </c>
      <c r="S19" s="198" t="s">
        <v>6</v>
      </c>
      <c r="T19" s="173"/>
      <c r="U19" s="199"/>
      <c r="V19" s="200">
        <f>O19/R19</f>
        <v>656</v>
      </c>
    </row>
    <row r="20" spans="2:22" ht="17.45" customHeight="1">
      <c r="B20" s="189"/>
      <c r="C20" s="164"/>
      <c r="D20" s="101">
        <v>93.52</v>
      </c>
      <c r="E20" s="164"/>
      <c r="F20" s="101">
        <v>43.68</v>
      </c>
      <c r="G20" s="164"/>
      <c r="H20" s="101">
        <v>4.74</v>
      </c>
      <c r="I20" s="164"/>
      <c r="J20" s="101">
        <v>-1.25</v>
      </c>
      <c r="K20" s="164"/>
      <c r="L20" s="101">
        <v>83.5</v>
      </c>
      <c r="N20" s="202">
        <v>2</v>
      </c>
      <c r="O20" s="526">
        <v>30744</v>
      </c>
      <c r="P20" s="527"/>
      <c r="Q20" s="219" t="s">
        <v>256</v>
      </c>
      <c r="R20" s="230">
        <v>854</v>
      </c>
      <c r="S20" s="205" t="s">
        <v>6</v>
      </c>
      <c r="T20" s="172"/>
      <c r="U20" s="206"/>
      <c r="V20" s="200">
        <f t="shared" ref="V20:V23" si="1">O20/R20</f>
        <v>36</v>
      </c>
    </row>
    <row r="21" spans="2:22" ht="17.45" customHeight="1">
      <c r="B21" s="189"/>
      <c r="C21" s="164"/>
      <c r="D21" s="101">
        <v>45.42</v>
      </c>
      <c r="E21" s="164"/>
      <c r="F21" s="101">
        <v>3.68</v>
      </c>
      <c r="G21" s="164"/>
      <c r="H21" s="101">
        <v>34.15</v>
      </c>
      <c r="I21" s="164"/>
      <c r="J21" s="101">
        <v>64.010000000000005</v>
      </c>
      <c r="K21" s="164"/>
      <c r="L21" s="101">
        <v>56.08</v>
      </c>
      <c r="N21" s="207">
        <v>3</v>
      </c>
      <c r="O21" s="526">
        <v>11658</v>
      </c>
      <c r="P21" s="527"/>
      <c r="Q21" s="220" t="s">
        <v>256</v>
      </c>
      <c r="R21" s="208">
        <v>134</v>
      </c>
      <c r="S21" s="201" t="s">
        <v>6</v>
      </c>
      <c r="T21" s="179"/>
      <c r="U21" s="209"/>
      <c r="V21" s="200">
        <f t="shared" si="1"/>
        <v>87</v>
      </c>
    </row>
    <row r="22" spans="2:22" ht="17.45" customHeight="1">
      <c r="B22" s="189"/>
      <c r="C22" s="164"/>
      <c r="D22" s="101">
        <v>7.68</v>
      </c>
      <c r="E22" s="164"/>
      <c r="F22" s="101">
        <v>-61.93</v>
      </c>
      <c r="G22" s="164"/>
      <c r="H22" s="101">
        <v>6.67</v>
      </c>
      <c r="I22" s="164"/>
      <c r="J22" s="101">
        <v>36.93</v>
      </c>
      <c r="K22" s="164"/>
      <c r="L22" s="101">
        <v>46.74</v>
      </c>
      <c r="N22" s="202">
        <v>4</v>
      </c>
      <c r="O22" s="526">
        <v>19040</v>
      </c>
      <c r="P22" s="527"/>
      <c r="Q22" s="219" t="s">
        <v>256</v>
      </c>
      <c r="R22" s="230">
        <v>595</v>
      </c>
      <c r="S22" s="221" t="s">
        <v>6</v>
      </c>
      <c r="T22" s="180"/>
      <c r="U22" s="206"/>
      <c r="V22" s="200">
        <f t="shared" si="1"/>
        <v>32</v>
      </c>
    </row>
    <row r="23" spans="2:22" ht="17.45" customHeight="1">
      <c r="B23" s="207">
        <v>2</v>
      </c>
      <c r="C23" s="164"/>
      <c r="D23" s="101">
        <v>73.66</v>
      </c>
      <c r="E23" s="164"/>
      <c r="F23" s="101">
        <v>6.42</v>
      </c>
      <c r="G23" s="164"/>
      <c r="H23" s="101">
        <v>47.52</v>
      </c>
      <c r="I23" s="164"/>
      <c r="J23" s="101">
        <v>9.16</v>
      </c>
      <c r="K23" s="164"/>
      <c r="L23" s="101">
        <v>8.36</v>
      </c>
      <c r="N23" s="207">
        <v>5</v>
      </c>
      <c r="O23" s="526">
        <v>94570</v>
      </c>
      <c r="P23" s="527"/>
      <c r="Q23" s="220" t="s">
        <v>256</v>
      </c>
      <c r="R23" s="208">
        <v>98</v>
      </c>
      <c r="S23" s="201" t="s">
        <v>6</v>
      </c>
      <c r="T23" s="179"/>
      <c r="U23" s="209"/>
      <c r="V23" s="200">
        <f t="shared" si="1"/>
        <v>965</v>
      </c>
    </row>
    <row r="24" spans="2:22" ht="17.45" customHeight="1">
      <c r="B24" s="189"/>
      <c r="C24" s="164"/>
      <c r="D24" s="101">
        <v>9.32</v>
      </c>
      <c r="E24" s="164"/>
      <c r="F24" s="101">
        <v>19.71</v>
      </c>
      <c r="G24" s="164"/>
      <c r="H24" s="101">
        <v>2.72</v>
      </c>
      <c r="I24" s="164"/>
      <c r="J24" s="101">
        <v>81.52</v>
      </c>
      <c r="K24" s="164"/>
      <c r="L24" s="101">
        <v>2.7</v>
      </c>
      <c r="N24" s="202">
        <v>6</v>
      </c>
      <c r="O24" s="523">
        <v>195776</v>
      </c>
      <c r="P24" s="524"/>
      <c r="Q24" s="219" t="s">
        <v>256</v>
      </c>
      <c r="R24" s="230">
        <v>532</v>
      </c>
      <c r="S24" s="221" t="s">
        <v>6</v>
      </c>
      <c r="T24" s="179"/>
      <c r="U24" s="206"/>
      <c r="V24" s="200" t="e">
        <f>#REF!/#REF!</f>
        <v>#REF!</v>
      </c>
    </row>
    <row r="25" spans="2:22" ht="17.45" customHeight="1">
      <c r="B25" s="189"/>
      <c r="C25" s="164"/>
      <c r="D25" s="101">
        <v>54.91</v>
      </c>
      <c r="E25" s="164"/>
      <c r="F25" s="101">
        <v>-9.9600000000000009</v>
      </c>
      <c r="G25" s="164"/>
      <c r="H25" s="101">
        <v>94.45</v>
      </c>
      <c r="I25" s="164"/>
      <c r="J25" s="101">
        <v>-4.8099999999999996</v>
      </c>
      <c r="K25" s="164"/>
      <c r="L25" s="101">
        <v>98.69</v>
      </c>
      <c r="N25" s="207">
        <v>7</v>
      </c>
      <c r="O25" s="523">
        <v>63771</v>
      </c>
      <c r="P25" s="524"/>
      <c r="Q25" s="220" t="s">
        <v>256</v>
      </c>
      <c r="R25" s="208">
        <v>733</v>
      </c>
      <c r="S25" s="222" t="s">
        <v>6</v>
      </c>
      <c r="T25" s="179"/>
      <c r="U25" s="209"/>
      <c r="V25" s="200" t="e">
        <f>O29/R29</f>
        <v>#DIV/0!</v>
      </c>
    </row>
    <row r="26" spans="2:22" ht="17.45" customHeight="1">
      <c r="B26" s="189"/>
      <c r="C26" s="164"/>
      <c r="D26" s="101">
        <v>9.0299999999999994</v>
      </c>
      <c r="E26" s="164"/>
      <c r="F26" s="101">
        <v>78.19</v>
      </c>
      <c r="G26" s="164"/>
      <c r="H26" s="101">
        <v>2.95</v>
      </c>
      <c r="I26" s="164"/>
      <c r="J26" s="101">
        <v>9.8699999999999992</v>
      </c>
      <c r="K26" s="164"/>
      <c r="L26" s="101">
        <v>6.64</v>
      </c>
      <c r="N26" s="202">
        <v>8</v>
      </c>
      <c r="O26" s="523">
        <v>117888</v>
      </c>
      <c r="P26" s="524"/>
      <c r="Q26" s="219" t="s">
        <v>256</v>
      </c>
      <c r="R26" s="230">
        <v>307</v>
      </c>
      <c r="S26" s="221" t="s">
        <v>6</v>
      </c>
      <c r="T26" s="179"/>
      <c r="U26" s="206"/>
      <c r="V26" s="200" t="e">
        <f>O30/R30</f>
        <v>#DIV/0!</v>
      </c>
    </row>
    <row r="27" spans="2:22" ht="17.45" customHeight="1">
      <c r="B27" s="189"/>
      <c r="C27" s="164"/>
      <c r="D27" s="101">
        <v>64.260000000000005</v>
      </c>
      <c r="E27" s="164"/>
      <c r="F27" s="101">
        <v>63.42</v>
      </c>
      <c r="G27" s="164"/>
      <c r="H27" s="101">
        <v>93.79</v>
      </c>
      <c r="I27" s="164"/>
      <c r="J27" s="101">
        <v>-27.89</v>
      </c>
      <c r="K27" s="164"/>
      <c r="L27" s="101">
        <v>61.78</v>
      </c>
      <c r="N27" s="202">
        <v>9</v>
      </c>
      <c r="O27" s="523">
        <v>44240</v>
      </c>
      <c r="P27" s="524"/>
      <c r="Q27" s="219" t="s">
        <v>256</v>
      </c>
      <c r="R27" s="230">
        <v>112</v>
      </c>
      <c r="S27" s="221" t="s">
        <v>6</v>
      </c>
      <c r="T27" s="179"/>
      <c r="U27" s="206"/>
      <c r="V27" s="200" t="e">
        <f>O31/R31</f>
        <v>#DIV/0!</v>
      </c>
    </row>
    <row r="28" spans="2:22" ht="17.45" customHeight="1">
      <c r="B28" s="189"/>
      <c r="C28" s="169"/>
      <c r="D28" s="259">
        <v>5.71</v>
      </c>
      <c r="E28" s="169"/>
      <c r="F28" s="259">
        <v>-8.89</v>
      </c>
      <c r="G28" s="169"/>
      <c r="H28" s="259">
        <v>6.15</v>
      </c>
      <c r="I28" s="169"/>
      <c r="J28" s="259">
        <v>6.04</v>
      </c>
      <c r="K28" s="169"/>
      <c r="L28" s="259">
        <v>8.5299999999999994</v>
      </c>
      <c r="N28" s="223">
        <v>10</v>
      </c>
      <c r="O28" s="523">
        <v>159975</v>
      </c>
      <c r="P28" s="524"/>
      <c r="Q28" s="219" t="s">
        <v>256</v>
      </c>
      <c r="R28" s="230">
        <v>405</v>
      </c>
      <c r="S28" s="224" t="s">
        <v>6</v>
      </c>
      <c r="T28" s="179"/>
      <c r="U28" s="225"/>
      <c r="V28" s="200" t="e">
        <f>O32/R32</f>
        <v>#DIV/0!</v>
      </c>
    </row>
    <row r="29" spans="2:22" ht="20.100000000000001" customHeight="1">
      <c r="B29" s="212"/>
      <c r="C29" s="169"/>
      <c r="D29" s="176"/>
      <c r="E29" s="174"/>
      <c r="F29" s="176"/>
      <c r="G29" s="175"/>
      <c r="H29" s="176"/>
      <c r="I29" s="174"/>
      <c r="J29" s="176"/>
      <c r="K29" s="175"/>
      <c r="L29" s="176"/>
      <c r="N29" s="226"/>
      <c r="O29" s="522"/>
      <c r="P29" s="522"/>
      <c r="Q29" s="220"/>
      <c r="R29" s="208"/>
      <c r="S29" s="201"/>
      <c r="T29" s="201"/>
    </row>
    <row r="30" spans="2:22" ht="15" customHeight="1">
      <c r="N30" s="193"/>
      <c r="O30" s="522"/>
      <c r="P30" s="522"/>
      <c r="Q30" s="220"/>
      <c r="R30" s="208"/>
      <c r="S30" s="201"/>
      <c r="T30" s="201"/>
    </row>
    <row r="31" spans="2:22" ht="5.25" customHeight="1">
      <c r="N31" s="193"/>
      <c r="O31" s="522"/>
      <c r="P31" s="522"/>
      <c r="Q31" s="220"/>
      <c r="R31" s="208"/>
      <c r="S31" s="201"/>
      <c r="T31" s="201"/>
    </row>
    <row r="32" spans="2:22">
      <c r="O32" s="522"/>
      <c r="P32" s="522"/>
      <c r="Q32" s="220"/>
      <c r="R32" s="208"/>
    </row>
    <row r="34" spans="15:18">
      <c r="O34" s="226"/>
      <c r="P34" s="226"/>
      <c r="Q34" s="226"/>
      <c r="R34" s="227"/>
    </row>
    <row r="35" spans="15:18">
      <c r="O35" s="193"/>
      <c r="P35" s="193"/>
      <c r="Q35" s="193"/>
      <c r="R35" s="227"/>
    </row>
    <row r="36" spans="15:18">
      <c r="O36" s="193"/>
      <c r="P36" s="193"/>
      <c r="Q36" s="193"/>
      <c r="R36" s="227"/>
    </row>
  </sheetData>
  <mergeCells count="26">
    <mergeCell ref="Q9:R9"/>
    <mergeCell ref="P2:S3"/>
    <mergeCell ref="T2:U3"/>
    <mergeCell ref="Q6:R6"/>
    <mergeCell ref="Q7:R7"/>
    <mergeCell ref="Q8:R8"/>
    <mergeCell ref="O24:P24"/>
    <mergeCell ref="Q10:R10"/>
    <mergeCell ref="Q11:R11"/>
    <mergeCell ref="Q12:R12"/>
    <mergeCell ref="Q13:R13"/>
    <mergeCell ref="Q14:R14"/>
    <mergeCell ref="Q15:R15"/>
    <mergeCell ref="O19:P19"/>
    <mergeCell ref="O20:P20"/>
    <mergeCell ref="O21:P21"/>
    <mergeCell ref="O22:P22"/>
    <mergeCell ref="O23:P23"/>
    <mergeCell ref="O30:P30"/>
    <mergeCell ref="O31:P31"/>
    <mergeCell ref="O32:P32"/>
    <mergeCell ref="O25:P25"/>
    <mergeCell ref="O26:P26"/>
    <mergeCell ref="O27:P27"/>
    <mergeCell ref="O28:P28"/>
    <mergeCell ref="O29:P29"/>
  </mergeCells>
  <pageMargins left="0.7" right="0.7" top="0.75" bottom="0.75" header="0.3" footer="0.3"/>
  <pageSetup orientation="landscape" horizontalDpi="4294967293" verticalDpi="36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abSelected="1" workbookViewId="0">
      <selection activeCell="AB9" sqref="AB9"/>
    </sheetView>
  </sheetViews>
  <sheetFormatPr defaultColWidth="8.85546875" defaultRowHeight="15"/>
  <cols>
    <col min="1" max="1" width="6.42578125" style="31" customWidth="1"/>
    <col min="2" max="2" width="5.28515625" style="31" customWidth="1"/>
    <col min="3" max="3" width="2.85546875" style="31" customWidth="1"/>
    <col min="4" max="4" width="9.140625" style="31" customWidth="1"/>
    <col min="5" max="5" width="2.7109375" style="31" customWidth="1"/>
    <col min="6" max="6" width="9.140625" style="31" customWidth="1"/>
    <col min="7" max="7" width="3" style="31" customWidth="1"/>
    <col min="8" max="8" width="9.28515625" style="31" customWidth="1"/>
    <col min="9" max="9" width="2.85546875" style="31" customWidth="1"/>
    <col min="10" max="10" width="9.140625" style="31" customWidth="1"/>
    <col min="11" max="11" width="2.7109375" style="31" customWidth="1"/>
    <col min="12" max="12" width="9.42578125" style="31" customWidth="1"/>
    <col min="13" max="13" width="3.28515625" style="31" customWidth="1"/>
    <col min="14" max="14" width="5.140625" style="31" customWidth="1"/>
    <col min="15" max="15" width="5.5703125" style="184" bestFit="1" customWidth="1"/>
    <col min="16" max="16" width="2.42578125" style="184" customWidth="1"/>
    <col min="17" max="17" width="1.28515625" style="184" customWidth="1"/>
    <col min="18" max="18" width="5.85546875" style="184" customWidth="1"/>
    <col min="19" max="19" width="8.85546875" style="31"/>
    <col min="20" max="20" width="11.85546875" style="31" bestFit="1" customWidth="1"/>
    <col min="21" max="21" width="7" style="31" customWidth="1"/>
    <col min="22" max="22" width="8.140625" style="31" hidden="1" customWidth="1"/>
    <col min="23" max="23" width="3.85546875" style="31" customWidth="1"/>
    <col min="24" max="24" width="8.85546875" style="31"/>
    <col min="25" max="25" width="10.28515625" style="31" bestFit="1" customWidth="1"/>
    <col min="26" max="16384" width="8.85546875" style="31"/>
  </cols>
  <sheetData>
    <row r="1" spans="1:22" ht="20.100000000000001" customHeight="1">
      <c r="K1" s="266" t="s">
        <v>280</v>
      </c>
      <c r="O1" s="31"/>
      <c r="P1" s="183" t="s">
        <v>260</v>
      </c>
      <c r="Q1" s="31"/>
      <c r="T1" s="183" t="s">
        <v>259</v>
      </c>
      <c r="U1" s="184"/>
      <c r="V1" s="184"/>
    </row>
    <row r="2" spans="1:22" ht="12" customHeight="1">
      <c r="A2" s="54"/>
      <c r="B2" s="5"/>
      <c r="C2" s="5"/>
      <c r="D2" s="5"/>
      <c r="E2" s="5"/>
      <c r="G2" s="5"/>
      <c r="H2" s="5"/>
      <c r="I2" s="5"/>
      <c r="J2" s="5"/>
      <c r="K2" s="20" t="s">
        <v>252</v>
      </c>
      <c r="L2" s="5"/>
      <c r="M2" s="5"/>
      <c r="N2" s="5"/>
      <c r="O2" s="5"/>
      <c r="P2" s="528"/>
      <c r="Q2" s="529"/>
      <c r="R2" s="529"/>
      <c r="S2" s="530"/>
      <c r="T2" s="528"/>
      <c r="U2" s="530"/>
      <c r="V2" s="181"/>
    </row>
    <row r="3" spans="1:22" ht="12" customHeight="1">
      <c r="A3" s="55"/>
      <c r="B3" s="8"/>
      <c r="C3" s="8"/>
      <c r="D3" s="8"/>
      <c r="E3" s="8"/>
      <c r="G3" s="20"/>
      <c r="H3" s="20"/>
      <c r="I3" s="20"/>
      <c r="J3" s="5"/>
      <c r="L3" s="21"/>
      <c r="M3" s="21"/>
      <c r="N3" s="21"/>
      <c r="O3" s="21"/>
      <c r="P3" s="531"/>
      <c r="Q3" s="532"/>
      <c r="R3" s="532"/>
      <c r="S3" s="533"/>
      <c r="T3" s="531"/>
      <c r="U3" s="533"/>
      <c r="V3" s="182"/>
    </row>
    <row r="4" spans="1:22" ht="20.100000000000001" customHeight="1">
      <c r="A4" s="7" t="s">
        <v>16</v>
      </c>
      <c r="B4" s="24"/>
      <c r="C4" s="24"/>
      <c r="D4" s="24"/>
      <c r="F4" s="23"/>
      <c r="G4" s="23"/>
      <c r="H4" s="23"/>
      <c r="I4" s="23"/>
      <c r="J4" s="23"/>
      <c r="L4" s="22"/>
      <c r="M4" s="69"/>
      <c r="N4" s="23"/>
      <c r="O4" s="23"/>
      <c r="P4" s="31"/>
      <c r="Q4" s="25"/>
      <c r="R4" s="26" t="s">
        <v>258</v>
      </c>
      <c r="S4" s="25"/>
      <c r="T4" s="25"/>
      <c r="U4" s="25"/>
    </row>
    <row r="5" spans="1:22" ht="7.5" customHeight="1"/>
    <row r="6" spans="1:22" ht="18" customHeight="1">
      <c r="B6" s="185" t="s">
        <v>253</v>
      </c>
      <c r="C6" s="186"/>
      <c r="D6" s="187">
        <v>1</v>
      </c>
      <c r="E6" s="186"/>
      <c r="F6" s="187">
        <v>2</v>
      </c>
      <c r="G6" s="186"/>
      <c r="H6" s="187">
        <v>3</v>
      </c>
      <c r="I6" s="186"/>
      <c r="J6" s="187">
        <v>4</v>
      </c>
      <c r="K6" s="188"/>
      <c r="L6" s="187">
        <v>5</v>
      </c>
      <c r="N6" s="22" t="s">
        <v>15</v>
      </c>
    </row>
    <row r="7" spans="1:22" ht="18" customHeight="1">
      <c r="B7" s="189"/>
      <c r="C7" s="190" t="s">
        <v>254</v>
      </c>
      <c r="D7" s="191">
        <v>31.92</v>
      </c>
      <c r="E7" s="192" t="s">
        <v>254</v>
      </c>
      <c r="F7" s="191">
        <v>10.82</v>
      </c>
      <c r="G7" s="190" t="s">
        <v>254</v>
      </c>
      <c r="H7" s="191">
        <v>30.41</v>
      </c>
      <c r="I7" s="190" t="s">
        <v>254</v>
      </c>
      <c r="J7" s="191">
        <v>69.3</v>
      </c>
      <c r="K7" s="193" t="s">
        <v>254</v>
      </c>
      <c r="L7" s="194">
        <v>99.65</v>
      </c>
      <c r="N7" s="195">
        <v>1</v>
      </c>
      <c r="O7" s="196">
        <v>45</v>
      </c>
      <c r="P7" s="197" t="s">
        <v>255</v>
      </c>
      <c r="Q7" s="525">
        <v>507</v>
      </c>
      <c r="R7" s="525"/>
      <c r="S7" s="198" t="s">
        <v>257</v>
      </c>
      <c r="T7" s="177"/>
      <c r="U7" s="199"/>
      <c r="V7" s="200">
        <f t="shared" ref="V7:V16" si="0">O7*Q7</f>
        <v>22815</v>
      </c>
    </row>
    <row r="8" spans="1:22" ht="18" customHeight="1">
      <c r="B8" s="189"/>
      <c r="C8" s="192"/>
      <c r="D8" s="191">
        <v>64.36</v>
      </c>
      <c r="E8" s="192"/>
      <c r="F8" s="191">
        <v>64.180000000000007</v>
      </c>
      <c r="G8" s="192"/>
      <c r="H8" s="191">
        <v>49.64</v>
      </c>
      <c r="I8" s="192"/>
      <c r="J8" s="191">
        <v>-17.53</v>
      </c>
      <c r="K8" s="201"/>
      <c r="L8" s="194">
        <v>47.07</v>
      </c>
      <c r="N8" s="202">
        <v>2</v>
      </c>
      <c r="O8" s="203">
        <v>751</v>
      </c>
      <c r="P8" s="204" t="s">
        <v>255</v>
      </c>
      <c r="Q8" s="525">
        <v>82</v>
      </c>
      <c r="R8" s="525"/>
      <c r="S8" s="205" t="s">
        <v>257</v>
      </c>
      <c r="T8" s="177"/>
      <c r="U8" s="206"/>
      <c r="V8" s="200">
        <f t="shared" si="0"/>
        <v>61582</v>
      </c>
    </row>
    <row r="9" spans="1:22" ht="18" customHeight="1">
      <c r="B9" s="189"/>
      <c r="C9" s="192"/>
      <c r="D9" s="191">
        <v>38.54</v>
      </c>
      <c r="E9" s="192"/>
      <c r="F9" s="191">
        <v>93.43</v>
      </c>
      <c r="G9" s="192"/>
      <c r="H9" s="191">
        <v>58.19</v>
      </c>
      <c r="I9" s="192"/>
      <c r="J9" s="191">
        <v>29.73</v>
      </c>
      <c r="K9" s="201"/>
      <c r="L9" s="194">
        <v>65.72</v>
      </c>
      <c r="N9" s="207">
        <v>3</v>
      </c>
      <c r="O9" s="208">
        <v>308</v>
      </c>
      <c r="P9" s="197" t="s">
        <v>255</v>
      </c>
      <c r="Q9" s="525">
        <v>160</v>
      </c>
      <c r="R9" s="525"/>
      <c r="S9" s="201" t="s">
        <v>257</v>
      </c>
      <c r="T9" s="177"/>
      <c r="U9" s="209"/>
      <c r="V9" s="200">
        <f t="shared" si="0"/>
        <v>49280</v>
      </c>
    </row>
    <row r="10" spans="1:22" ht="18" customHeight="1">
      <c r="B10" s="189"/>
      <c r="C10" s="192"/>
      <c r="D10" s="191">
        <v>49.7</v>
      </c>
      <c r="E10" s="192"/>
      <c r="F10" s="191">
        <v>-75.19</v>
      </c>
      <c r="G10" s="192"/>
      <c r="H10" s="191">
        <v>25.61</v>
      </c>
      <c r="I10" s="192"/>
      <c r="J10" s="191">
        <v>76.209999999999994</v>
      </c>
      <c r="K10" s="201"/>
      <c r="L10" s="194">
        <v>85.12</v>
      </c>
      <c r="N10" s="202">
        <v>4</v>
      </c>
      <c r="O10" s="203">
        <v>3012</v>
      </c>
      <c r="P10" s="204" t="s">
        <v>255</v>
      </c>
      <c r="Q10" s="525">
        <v>29</v>
      </c>
      <c r="R10" s="525"/>
      <c r="S10" s="205" t="s">
        <v>257</v>
      </c>
      <c r="T10" s="178"/>
      <c r="U10" s="206"/>
      <c r="V10" s="200">
        <f t="shared" si="0"/>
        <v>87348</v>
      </c>
    </row>
    <row r="11" spans="1:22" ht="18" customHeight="1">
      <c r="B11" s="207">
        <v>1</v>
      </c>
      <c r="C11" s="192"/>
      <c r="D11" s="191">
        <v>72.45</v>
      </c>
      <c r="E11" s="192"/>
      <c r="F11" s="191">
        <v>-51.08</v>
      </c>
      <c r="G11" s="192"/>
      <c r="H11" s="191">
        <v>87.52</v>
      </c>
      <c r="I11" s="192"/>
      <c r="J11" s="191">
        <v>48.89</v>
      </c>
      <c r="K11" s="201"/>
      <c r="L11" s="194">
        <v>19.600000000000001</v>
      </c>
      <c r="N11" s="207">
        <v>5</v>
      </c>
      <c r="O11" s="210">
        <v>102</v>
      </c>
      <c r="P11" s="197" t="s">
        <v>255</v>
      </c>
      <c r="Q11" s="525">
        <v>94</v>
      </c>
      <c r="R11" s="525"/>
      <c r="S11" s="201" t="s">
        <v>257</v>
      </c>
      <c r="T11" s="171"/>
      <c r="U11" s="209"/>
      <c r="V11" s="200">
        <f t="shared" si="0"/>
        <v>9588</v>
      </c>
    </row>
    <row r="12" spans="1:22" ht="18" customHeight="1">
      <c r="B12" s="189"/>
      <c r="C12" s="192"/>
      <c r="D12" s="191">
        <v>58.91</v>
      </c>
      <c r="E12" s="192"/>
      <c r="F12" s="191">
        <v>87.61</v>
      </c>
      <c r="G12" s="192"/>
      <c r="H12" s="191">
        <v>24.23</v>
      </c>
      <c r="I12" s="192"/>
      <c r="J12" s="191">
        <v>99.05</v>
      </c>
      <c r="K12" s="201"/>
      <c r="L12" s="194">
        <v>15.2</v>
      </c>
      <c r="N12" s="202">
        <v>6</v>
      </c>
      <c r="O12" s="203">
        <v>34</v>
      </c>
      <c r="P12" s="204" t="s">
        <v>255</v>
      </c>
      <c r="Q12" s="525">
        <v>635</v>
      </c>
      <c r="R12" s="525"/>
      <c r="S12" s="205" t="s">
        <v>257</v>
      </c>
      <c r="T12" s="178"/>
      <c r="U12" s="206"/>
      <c r="V12" s="200">
        <f t="shared" si="0"/>
        <v>21590</v>
      </c>
    </row>
    <row r="13" spans="1:22" ht="18" customHeight="1">
      <c r="B13" s="189"/>
      <c r="C13" s="192"/>
      <c r="D13" s="191">
        <v>25.67</v>
      </c>
      <c r="E13" s="192"/>
      <c r="F13" s="191">
        <v>62.25</v>
      </c>
      <c r="G13" s="192"/>
      <c r="H13" s="191">
        <v>19.670000000000002</v>
      </c>
      <c r="I13" s="192"/>
      <c r="J13" s="191">
        <v>-25.73</v>
      </c>
      <c r="K13" s="201"/>
      <c r="L13" s="194">
        <v>67.53</v>
      </c>
      <c r="N13" s="202">
        <v>7</v>
      </c>
      <c r="O13" s="203">
        <v>276</v>
      </c>
      <c r="P13" s="197" t="s">
        <v>255</v>
      </c>
      <c r="Q13" s="525">
        <v>59</v>
      </c>
      <c r="R13" s="525"/>
      <c r="S13" s="205" t="s">
        <v>257</v>
      </c>
      <c r="T13" s="177"/>
      <c r="U13" s="206"/>
      <c r="V13" s="200">
        <f t="shared" si="0"/>
        <v>16284</v>
      </c>
    </row>
    <row r="14" spans="1:22" ht="18" customHeight="1">
      <c r="B14" s="189"/>
      <c r="C14" s="192"/>
      <c r="D14" s="191">
        <v>90.54</v>
      </c>
      <c r="E14" s="192"/>
      <c r="F14" s="191">
        <v>39.28</v>
      </c>
      <c r="G14" s="192"/>
      <c r="H14" s="191">
        <v>26.05</v>
      </c>
      <c r="I14" s="192"/>
      <c r="J14" s="191">
        <v>-87.64</v>
      </c>
      <c r="K14" s="201"/>
      <c r="L14" s="194">
        <v>48.73</v>
      </c>
      <c r="N14" s="202">
        <v>8</v>
      </c>
      <c r="O14" s="203">
        <v>783</v>
      </c>
      <c r="P14" s="204" t="s">
        <v>255</v>
      </c>
      <c r="Q14" s="525">
        <v>624</v>
      </c>
      <c r="R14" s="525"/>
      <c r="S14" s="205" t="s">
        <v>257</v>
      </c>
      <c r="T14" s="178"/>
      <c r="U14" s="206"/>
      <c r="V14" s="200">
        <f t="shared" si="0"/>
        <v>488592</v>
      </c>
    </row>
    <row r="15" spans="1:22" ht="18" customHeight="1">
      <c r="B15" s="189"/>
      <c r="C15" s="192"/>
      <c r="D15" s="191">
        <v>36.79</v>
      </c>
      <c r="E15" s="192"/>
      <c r="F15" s="191">
        <v>15.67</v>
      </c>
      <c r="G15" s="192"/>
      <c r="H15" s="191">
        <v>58.5</v>
      </c>
      <c r="I15" s="192"/>
      <c r="J15" s="191">
        <v>56.62</v>
      </c>
      <c r="K15" s="201"/>
      <c r="L15" s="194">
        <v>76.42</v>
      </c>
      <c r="N15" s="207">
        <v>9</v>
      </c>
      <c r="O15" s="210">
        <v>29</v>
      </c>
      <c r="P15" s="197" t="s">
        <v>255</v>
      </c>
      <c r="Q15" s="525">
        <v>2163</v>
      </c>
      <c r="R15" s="525"/>
      <c r="S15" s="201" t="s">
        <v>257</v>
      </c>
      <c r="T15" s="171"/>
      <c r="U15" s="209"/>
      <c r="V15" s="200">
        <f t="shared" si="0"/>
        <v>62727</v>
      </c>
    </row>
    <row r="16" spans="1:22" ht="18" customHeight="1">
      <c r="B16" s="189"/>
      <c r="C16" s="192"/>
      <c r="D16" s="191">
        <v>81.260000000000005</v>
      </c>
      <c r="E16" s="192"/>
      <c r="F16" s="191">
        <v>-40.03</v>
      </c>
      <c r="G16" s="192"/>
      <c r="H16" s="191">
        <v>84.31</v>
      </c>
      <c r="I16" s="192"/>
      <c r="J16" s="191">
        <v>13.2</v>
      </c>
      <c r="K16" s="201"/>
      <c r="L16" s="194">
        <v>90.38</v>
      </c>
      <c r="N16" s="202">
        <v>10</v>
      </c>
      <c r="O16" s="203">
        <v>946</v>
      </c>
      <c r="P16" s="204" t="s">
        <v>255</v>
      </c>
      <c r="Q16" s="525">
        <v>215</v>
      </c>
      <c r="R16" s="525"/>
      <c r="S16" s="205" t="s">
        <v>257</v>
      </c>
      <c r="T16" s="177"/>
      <c r="U16" s="206"/>
      <c r="V16" s="200">
        <f t="shared" si="0"/>
        <v>203390</v>
      </c>
    </row>
    <row r="17" spans="2:22" ht="23.1" customHeight="1">
      <c r="B17" s="212"/>
      <c r="C17" s="213"/>
      <c r="D17" s="174"/>
      <c r="E17" s="175"/>
      <c r="F17" s="174"/>
      <c r="G17" s="174"/>
      <c r="H17" s="174"/>
      <c r="I17" s="175"/>
      <c r="J17" s="174"/>
      <c r="K17" s="175"/>
      <c r="L17" s="174"/>
      <c r="O17" s="31"/>
    </row>
    <row r="18" spans="2:22" ht="6" customHeight="1">
      <c r="B18" s="43"/>
      <c r="C18" s="43"/>
      <c r="D18" s="43"/>
      <c r="E18" s="44"/>
      <c r="F18" s="45"/>
      <c r="G18" s="45"/>
      <c r="H18" s="45"/>
      <c r="I18" s="45"/>
      <c r="J18" s="45"/>
      <c r="K18" s="45"/>
      <c r="O18" s="31"/>
      <c r="P18" s="31"/>
      <c r="Q18" s="31"/>
      <c r="R18" s="31"/>
    </row>
    <row r="19" spans="2:22" s="214" customFormat="1" ht="14.45" customHeight="1">
      <c r="D19" s="215"/>
      <c r="E19" s="215"/>
      <c r="F19" s="215"/>
      <c r="G19" s="215"/>
      <c r="H19" s="215"/>
      <c r="I19" s="215"/>
      <c r="J19" s="216"/>
      <c r="K19" s="215"/>
      <c r="L19" s="215"/>
      <c r="P19" s="217"/>
      <c r="Q19" s="217"/>
      <c r="R19" s="217"/>
    </row>
    <row r="20" spans="2:22" ht="18" customHeight="1">
      <c r="B20" s="185" t="s">
        <v>253</v>
      </c>
      <c r="C20" s="186"/>
      <c r="D20" s="187">
        <v>6</v>
      </c>
      <c r="E20" s="186"/>
      <c r="F20" s="187">
        <v>7</v>
      </c>
      <c r="G20" s="186"/>
      <c r="H20" s="187">
        <v>8</v>
      </c>
      <c r="I20" s="186"/>
      <c r="J20" s="187">
        <v>9</v>
      </c>
      <c r="K20" s="188"/>
      <c r="L20" s="187">
        <v>10</v>
      </c>
      <c r="N20" s="22" t="s">
        <v>17</v>
      </c>
    </row>
    <row r="21" spans="2:22" ht="17.45" customHeight="1">
      <c r="B21" s="189"/>
      <c r="C21" s="162" t="s">
        <v>254</v>
      </c>
      <c r="D21" s="163">
        <v>410.81</v>
      </c>
      <c r="E21" s="164" t="s">
        <v>254</v>
      </c>
      <c r="F21" s="163">
        <v>18.52</v>
      </c>
      <c r="G21" s="162" t="s">
        <v>254</v>
      </c>
      <c r="H21" s="163">
        <v>162.41</v>
      </c>
      <c r="I21" s="162" t="s">
        <v>254</v>
      </c>
      <c r="J21" s="163">
        <v>364.27</v>
      </c>
      <c r="K21" s="165" t="s">
        <v>254</v>
      </c>
      <c r="L21" s="170">
        <v>13.5</v>
      </c>
      <c r="N21" s="195">
        <v>1</v>
      </c>
      <c r="O21" s="526">
        <v>88365</v>
      </c>
      <c r="P21" s="527"/>
      <c r="Q21" s="218" t="s">
        <v>256</v>
      </c>
      <c r="R21" s="196">
        <v>137</v>
      </c>
      <c r="S21" s="198" t="s">
        <v>6</v>
      </c>
      <c r="T21" s="173"/>
      <c r="U21" s="199"/>
      <c r="V21" s="200">
        <f>O21/R21</f>
        <v>645</v>
      </c>
    </row>
    <row r="22" spans="2:22" ht="17.45" customHeight="1">
      <c r="B22" s="189"/>
      <c r="C22" s="164"/>
      <c r="D22" s="163">
        <v>27.75</v>
      </c>
      <c r="E22" s="164"/>
      <c r="F22" s="163">
        <v>3.77</v>
      </c>
      <c r="G22" s="164"/>
      <c r="H22" s="163">
        <v>7.37</v>
      </c>
      <c r="I22" s="164"/>
      <c r="J22" s="163">
        <v>507.76</v>
      </c>
      <c r="K22" s="167"/>
      <c r="L22" s="170">
        <v>96.74</v>
      </c>
      <c r="N22" s="202">
        <v>2</v>
      </c>
      <c r="O22" s="526">
        <v>14832</v>
      </c>
      <c r="P22" s="527"/>
      <c r="Q22" s="219" t="s">
        <v>256</v>
      </c>
      <c r="R22" s="203">
        <v>309</v>
      </c>
      <c r="S22" s="205" t="s">
        <v>6</v>
      </c>
      <c r="T22" s="172"/>
      <c r="U22" s="206"/>
      <c r="V22" s="200">
        <f t="shared" ref="V22:V25" si="1">O22/R22</f>
        <v>48</v>
      </c>
    </row>
    <row r="23" spans="2:22" ht="17.45" customHeight="1">
      <c r="B23" s="189"/>
      <c r="C23" s="164"/>
      <c r="D23" s="163">
        <v>7.23</v>
      </c>
      <c r="E23" s="164"/>
      <c r="F23" s="163">
        <v>807.45</v>
      </c>
      <c r="G23" s="164"/>
      <c r="H23" s="163">
        <v>18.32</v>
      </c>
      <c r="I23" s="164"/>
      <c r="J23" s="163">
        <v>32.549999999999997</v>
      </c>
      <c r="K23" s="167"/>
      <c r="L23" s="170">
        <v>399.28</v>
      </c>
      <c r="N23" s="207">
        <v>3</v>
      </c>
      <c r="O23" s="526">
        <v>32101</v>
      </c>
      <c r="P23" s="527"/>
      <c r="Q23" s="220" t="s">
        <v>256</v>
      </c>
      <c r="R23" s="208">
        <v>47</v>
      </c>
      <c r="S23" s="201" t="s">
        <v>6</v>
      </c>
      <c r="T23" s="179"/>
      <c r="U23" s="209"/>
      <c r="V23" s="200">
        <f t="shared" si="1"/>
        <v>683</v>
      </c>
    </row>
    <row r="24" spans="2:22" ht="17.45" customHeight="1">
      <c r="B24" s="189"/>
      <c r="C24" s="164"/>
      <c r="D24" s="163">
        <v>96.9</v>
      </c>
      <c r="E24" s="164"/>
      <c r="F24" s="163">
        <v>49.91</v>
      </c>
      <c r="G24" s="164"/>
      <c r="H24" s="163">
        <v>90.64</v>
      </c>
      <c r="I24" s="164"/>
      <c r="J24" s="163">
        <v>8.1999999999999993</v>
      </c>
      <c r="K24" s="167"/>
      <c r="L24" s="170">
        <v>91.5</v>
      </c>
      <c r="N24" s="202">
        <v>4</v>
      </c>
      <c r="O24" s="526">
        <v>234544</v>
      </c>
      <c r="P24" s="527"/>
      <c r="Q24" s="219" t="s">
        <v>256</v>
      </c>
      <c r="R24" s="203">
        <v>856</v>
      </c>
      <c r="S24" s="221" t="s">
        <v>6</v>
      </c>
      <c r="T24" s="180"/>
      <c r="U24" s="206"/>
      <c r="V24" s="200">
        <f t="shared" si="1"/>
        <v>274</v>
      </c>
    </row>
    <row r="25" spans="2:22" ht="17.45" customHeight="1">
      <c r="B25" s="207">
        <v>2</v>
      </c>
      <c r="C25" s="164"/>
      <c r="D25" s="163">
        <v>368.96</v>
      </c>
      <c r="E25" s="164"/>
      <c r="F25" s="163">
        <v>-543.85</v>
      </c>
      <c r="G25" s="164"/>
      <c r="H25" s="163">
        <v>27.9</v>
      </c>
      <c r="I25" s="164"/>
      <c r="J25" s="163">
        <v>-1.98</v>
      </c>
      <c r="K25" s="167"/>
      <c r="L25" s="170">
        <v>4.78</v>
      </c>
      <c r="N25" s="207">
        <v>5</v>
      </c>
      <c r="O25" s="526">
        <v>30772</v>
      </c>
      <c r="P25" s="527"/>
      <c r="Q25" s="220" t="s">
        <v>256</v>
      </c>
      <c r="R25" s="208">
        <v>628</v>
      </c>
      <c r="S25" s="201" t="s">
        <v>6</v>
      </c>
      <c r="T25" s="179"/>
      <c r="U25" s="209"/>
      <c r="V25" s="200">
        <f t="shared" si="1"/>
        <v>49</v>
      </c>
    </row>
    <row r="26" spans="2:22" ht="17.45" customHeight="1">
      <c r="B26" s="189"/>
      <c r="C26" s="164"/>
      <c r="D26" s="163">
        <v>97.04</v>
      </c>
      <c r="E26" s="164"/>
      <c r="F26" s="163">
        <v>-2.6</v>
      </c>
      <c r="G26" s="164"/>
      <c r="H26" s="163">
        <v>581.75</v>
      </c>
      <c r="I26" s="164"/>
      <c r="J26" s="163">
        <v>-610.69000000000005</v>
      </c>
      <c r="K26" s="167"/>
      <c r="L26" s="170">
        <v>180.62</v>
      </c>
      <c r="N26" s="202">
        <v>6</v>
      </c>
      <c r="O26" s="523">
        <v>96600</v>
      </c>
      <c r="P26" s="524"/>
      <c r="Q26" s="219" t="s">
        <v>256</v>
      </c>
      <c r="R26" s="203">
        <v>105</v>
      </c>
      <c r="S26" s="221" t="s">
        <v>6</v>
      </c>
      <c r="T26" s="179"/>
      <c r="U26" s="206"/>
      <c r="V26" s="200" t="e">
        <f>#REF!/#REF!</f>
        <v>#REF!</v>
      </c>
    </row>
    <row r="27" spans="2:22" ht="17.45" customHeight="1">
      <c r="B27" s="189"/>
      <c r="C27" s="164"/>
      <c r="D27" s="163">
        <v>5.34</v>
      </c>
      <c r="E27" s="164"/>
      <c r="F27" s="163">
        <v>13.01</v>
      </c>
      <c r="G27" s="164"/>
      <c r="H27" s="163">
        <v>94.05</v>
      </c>
      <c r="I27" s="164"/>
      <c r="J27" s="163">
        <v>79.45</v>
      </c>
      <c r="K27" s="167"/>
      <c r="L27" s="170">
        <v>8.17</v>
      </c>
      <c r="N27" s="207">
        <v>7</v>
      </c>
      <c r="O27" s="523">
        <v>355737</v>
      </c>
      <c r="P27" s="524"/>
      <c r="Q27" s="220" t="s">
        <v>256</v>
      </c>
      <c r="R27" s="208">
        <v>6241</v>
      </c>
      <c r="S27" s="222" t="s">
        <v>6</v>
      </c>
      <c r="T27" s="179"/>
      <c r="U27" s="209"/>
      <c r="V27" s="200" t="e">
        <f>O31/R31</f>
        <v>#DIV/0!</v>
      </c>
    </row>
    <row r="28" spans="2:22" ht="17.45" customHeight="1">
      <c r="B28" s="189"/>
      <c r="C28" s="164"/>
      <c r="D28" s="163">
        <v>1.91</v>
      </c>
      <c r="E28" s="164"/>
      <c r="F28" s="163">
        <v>64.83</v>
      </c>
      <c r="G28" s="164"/>
      <c r="H28" s="163">
        <v>206.38</v>
      </c>
      <c r="I28" s="164"/>
      <c r="J28" s="163">
        <v>43.81</v>
      </c>
      <c r="K28" s="167"/>
      <c r="L28" s="170">
        <v>465.74</v>
      </c>
      <c r="N28" s="202">
        <v>8</v>
      </c>
      <c r="O28" s="523">
        <v>58928</v>
      </c>
      <c r="P28" s="524"/>
      <c r="Q28" s="219" t="s">
        <v>256</v>
      </c>
      <c r="R28" s="203">
        <v>508</v>
      </c>
      <c r="S28" s="221" t="s">
        <v>6</v>
      </c>
      <c r="T28" s="179"/>
      <c r="U28" s="206"/>
      <c r="V28" s="200" t="e">
        <f>O32/R32</f>
        <v>#DIV/0!</v>
      </c>
    </row>
    <row r="29" spans="2:22" ht="17.45" customHeight="1">
      <c r="B29" s="189"/>
      <c r="C29" s="164"/>
      <c r="D29" s="163">
        <v>203.85</v>
      </c>
      <c r="E29" s="164"/>
      <c r="F29" s="163">
        <v>-9.6199999999999992</v>
      </c>
      <c r="G29" s="164"/>
      <c r="H29" s="163">
        <v>9.68</v>
      </c>
      <c r="I29" s="164"/>
      <c r="J29" s="163">
        <v>3.02</v>
      </c>
      <c r="K29" s="167"/>
      <c r="L29" s="170">
        <v>3.02</v>
      </c>
      <c r="N29" s="202">
        <v>9</v>
      </c>
      <c r="O29" s="523">
        <v>297040</v>
      </c>
      <c r="P29" s="524"/>
      <c r="Q29" s="219" t="s">
        <v>256</v>
      </c>
      <c r="R29" s="203">
        <v>790</v>
      </c>
      <c r="S29" s="221" t="s">
        <v>6</v>
      </c>
      <c r="T29" s="179"/>
      <c r="U29" s="206"/>
      <c r="V29" s="200" t="e">
        <f>O33/R33</f>
        <v>#DIV/0!</v>
      </c>
    </row>
    <row r="30" spans="2:22" ht="17.45" customHeight="1">
      <c r="B30" s="189"/>
      <c r="C30" s="164"/>
      <c r="D30" s="163">
        <v>84.25</v>
      </c>
      <c r="E30" s="164"/>
      <c r="F30" s="163">
        <v>720.96</v>
      </c>
      <c r="G30" s="164"/>
      <c r="H30" s="163">
        <v>3.45</v>
      </c>
      <c r="I30" s="164"/>
      <c r="J30" s="163">
        <v>-94.81</v>
      </c>
      <c r="K30" s="167"/>
      <c r="L30" s="170">
        <v>36.25</v>
      </c>
      <c r="N30" s="223">
        <v>10</v>
      </c>
      <c r="O30" s="523">
        <v>193908</v>
      </c>
      <c r="P30" s="524"/>
      <c r="Q30" s="219" t="s">
        <v>256</v>
      </c>
      <c r="R30" s="203">
        <v>132</v>
      </c>
      <c r="S30" s="224" t="s">
        <v>6</v>
      </c>
      <c r="T30" s="179"/>
      <c r="U30" s="225"/>
      <c r="V30" s="200" t="e">
        <f>O34/R34</f>
        <v>#DIV/0!</v>
      </c>
    </row>
    <row r="31" spans="2:22" ht="24.95" customHeight="1">
      <c r="B31" s="212"/>
      <c r="C31" s="169"/>
      <c r="D31" s="261"/>
      <c r="E31" s="262"/>
      <c r="F31" s="262"/>
      <c r="G31" s="263"/>
      <c r="H31" s="261"/>
      <c r="I31" s="262"/>
      <c r="J31" s="262"/>
      <c r="K31" s="263"/>
      <c r="L31" s="261"/>
      <c r="N31" s="226"/>
      <c r="O31" s="522"/>
      <c r="P31" s="522"/>
      <c r="Q31" s="220"/>
      <c r="R31" s="208"/>
      <c r="S31" s="201"/>
      <c r="T31" s="201"/>
    </row>
    <row r="32" spans="2:22" ht="15" customHeight="1">
      <c r="N32" s="193"/>
      <c r="O32" s="522"/>
      <c r="P32" s="522"/>
      <c r="Q32" s="220"/>
      <c r="R32" s="208"/>
      <c r="S32" s="201"/>
      <c r="T32" s="201"/>
    </row>
    <row r="33" spans="14:20" ht="5.25" customHeight="1">
      <c r="N33" s="193"/>
      <c r="O33" s="522"/>
      <c r="P33" s="522"/>
      <c r="Q33" s="220"/>
      <c r="R33" s="208"/>
      <c r="S33" s="201"/>
      <c r="T33" s="201"/>
    </row>
    <row r="34" spans="14:20">
      <c r="O34" s="522"/>
      <c r="P34" s="522"/>
      <c r="Q34" s="220"/>
      <c r="R34" s="208"/>
    </row>
    <row r="36" spans="14:20">
      <c r="O36" s="226"/>
      <c r="P36" s="226"/>
      <c r="Q36" s="226"/>
      <c r="R36" s="227"/>
    </row>
    <row r="37" spans="14:20">
      <c r="O37" s="193"/>
      <c r="P37" s="193"/>
      <c r="Q37" s="193"/>
      <c r="R37" s="227"/>
    </row>
    <row r="38" spans="14:20">
      <c r="O38" s="193"/>
      <c r="P38" s="193"/>
      <c r="Q38" s="193"/>
      <c r="R38" s="227"/>
    </row>
  </sheetData>
  <mergeCells count="26">
    <mergeCell ref="O33:P33"/>
    <mergeCell ref="O34:P34"/>
    <mergeCell ref="O23:P23"/>
    <mergeCell ref="O24:P24"/>
    <mergeCell ref="O25:P25"/>
    <mergeCell ref="O31:P31"/>
    <mergeCell ref="O32:P32"/>
    <mergeCell ref="O30:P30"/>
    <mergeCell ref="O27:P27"/>
    <mergeCell ref="O28:P28"/>
    <mergeCell ref="O29:P29"/>
    <mergeCell ref="T2:U3"/>
    <mergeCell ref="P2:S3"/>
    <mergeCell ref="Q13:R13"/>
    <mergeCell ref="O21:P21"/>
    <mergeCell ref="O26:P26"/>
    <mergeCell ref="Q12:R12"/>
    <mergeCell ref="Q14:R14"/>
    <mergeCell ref="Q15:R15"/>
    <mergeCell ref="Q16:R16"/>
    <mergeCell ref="O22:P22"/>
    <mergeCell ref="Q7:R7"/>
    <mergeCell ref="Q8:R8"/>
    <mergeCell ref="Q9:R9"/>
    <mergeCell ref="Q10:R10"/>
    <mergeCell ref="Q11:R11"/>
  </mergeCells>
  <pageMargins left="0.25" right="0.25" top="0.5" bottom="0.5" header="0.3" footer="0.3"/>
  <pageSetup orientation="landscape" horizontalDpi="4294967293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Buddy to5 </vt:lpstr>
      <vt:lpstr>Grade1 อนุบาล</vt:lpstr>
      <vt:lpstr>GRADE 1</vt:lpstr>
      <vt:lpstr>GRADE2อนุบาล</vt:lpstr>
      <vt:lpstr>GRADE 2</vt:lpstr>
      <vt:lpstr>GRADE 3 อนุบาล</vt:lpstr>
      <vt:lpstr>GRADE 3</vt:lpstr>
      <vt:lpstr>GRADE 4</vt:lpstr>
      <vt:lpstr>GRADE 5</vt:lpstr>
      <vt:lpstr>GRADE 6</vt:lpstr>
      <vt:lpstr>GRADE 7</vt:lpstr>
      <vt:lpstr>GRADE 8</vt:lpstr>
      <vt:lpstr>GRADE 9</vt:lpstr>
      <vt:lpstr>GRADE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tung</cp:lastModifiedBy>
  <cp:revision>0</cp:revision>
  <cp:lastPrinted>2017-02-17T00:27:47Z</cp:lastPrinted>
  <dcterms:created xsi:type="dcterms:W3CDTF">2012-07-03T08:58:49Z</dcterms:created>
  <dcterms:modified xsi:type="dcterms:W3CDTF">2017-02-17T00:28:46Z</dcterms:modified>
</cp:coreProperties>
</file>